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Diretório Principal\DIRETÓRIO H\05 - Itapoá_ITA\ITA_Projetos\21.135-ITA-UBS-SÃO JOSÉ\MOB - MOBILIÁRIO\ITA-UBS-SÃO JOSÉ-ORÇ-MOB\"/>
    </mc:Choice>
  </mc:AlternateContent>
  <xr:revisionPtr revIDLastSave="0" documentId="13_ncr:1_{2FDACA85-8363-4FD7-AC7F-157D721AF860}" xr6:coauthVersionLast="36" xr6:coauthVersionMax="36" xr10:uidLastSave="{00000000-0000-0000-0000-000000000000}"/>
  <bookViews>
    <workbookView xWindow="-120" yWindow="-120" windowWidth="29040" windowHeight="15840" tabRatio="650" xr2:uid="{00000000-000D-0000-FFFF-FFFF00000000}"/>
  </bookViews>
  <sheets>
    <sheet name="Orçamento" sheetId="1" r:id="rId1"/>
    <sheet name="Cronograma" sheetId="4" r:id="rId2"/>
    <sheet name="Cotação Marcenaria" sheetId="10" r:id="rId3"/>
  </sheets>
  <externalReferences>
    <externalReference r:id="rId4"/>
  </externalReferences>
  <definedNames>
    <definedName name="_xlnm.Print_Area" localSheetId="2">'Cotação Marcenaria'!$B$1:$G$165</definedName>
    <definedName name="_xlnm.Print_Area" localSheetId="1">Cronograma!$A$1:$J$13</definedName>
    <definedName name="_xlnm.Print_Area" localSheetId="0">Orçamento!$A$1:$G$34</definedName>
  </definedNames>
  <calcPr calcId="191029"/>
</workbook>
</file>

<file path=xl/calcChain.xml><?xml version="1.0" encoding="utf-8"?>
<calcChain xmlns="http://schemas.openxmlformats.org/spreadsheetml/2006/main">
  <c r="C29" i="1" l="1"/>
  <c r="D161" i="10" l="1"/>
  <c r="F29" i="1" s="1"/>
  <c r="G29" i="1" s="1"/>
  <c r="B160" i="10"/>
  <c r="B153" i="10"/>
  <c r="B146" i="10"/>
  <c r="B139" i="10"/>
  <c r="B132" i="10"/>
  <c r="B125" i="10"/>
  <c r="B118" i="10"/>
  <c r="B111" i="10"/>
  <c r="B104" i="10"/>
  <c r="B97" i="10"/>
  <c r="B90" i="10"/>
  <c r="B83" i="10"/>
  <c r="B76" i="10"/>
  <c r="B69" i="10"/>
  <c r="B62" i="10"/>
  <c r="B55" i="10"/>
  <c r="B48" i="10"/>
  <c r="B41" i="10"/>
  <c r="B34" i="10"/>
  <c r="B27" i="10"/>
  <c r="B20" i="10"/>
  <c r="B13" i="10"/>
  <c r="B6" i="10"/>
  <c r="M7" i="4" l="1"/>
  <c r="M8" i="4"/>
  <c r="C28" i="1" l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D154" i="10" l="1"/>
  <c r="F28" i="1" s="1"/>
  <c r="D147" i="10"/>
  <c r="F27" i="1" s="1"/>
  <c r="D140" i="10"/>
  <c r="F26" i="1" s="1"/>
  <c r="D133" i="10"/>
  <c r="F25" i="1" s="1"/>
  <c r="D126" i="10"/>
  <c r="F24" i="1" s="1"/>
  <c r="D119" i="10"/>
  <c r="F23" i="1" s="1"/>
  <c r="D112" i="10"/>
  <c r="F22" i="1" s="1"/>
  <c r="D105" i="10"/>
  <c r="F21" i="1" s="1"/>
  <c r="D98" i="10"/>
  <c r="F20" i="1" s="1"/>
  <c r="D91" i="10"/>
  <c r="F19" i="1" s="1"/>
  <c r="D84" i="10"/>
  <c r="F18" i="1" s="1"/>
  <c r="D77" i="10"/>
  <c r="F17" i="1" s="1"/>
  <c r="D70" i="10"/>
  <c r="F16" i="1" s="1"/>
  <c r="D63" i="10"/>
  <c r="F15" i="1" s="1"/>
  <c r="D56" i="10"/>
  <c r="F14" i="1" s="1"/>
  <c r="D49" i="10"/>
  <c r="F13" i="1" s="1"/>
  <c r="D42" i="10"/>
  <c r="F12" i="1" s="1"/>
  <c r="D35" i="10"/>
  <c r="F11" i="1" s="1"/>
  <c r="D28" i="10"/>
  <c r="F10" i="1" s="1"/>
  <c r="D21" i="10"/>
  <c r="F9" i="1" s="1"/>
  <c r="D14" i="10"/>
  <c r="F8" i="1" s="1"/>
  <c r="D7" i="10"/>
  <c r="F7" i="1" s="1"/>
  <c r="G8" i="1" l="1"/>
  <c r="G28" i="1"/>
  <c r="G24" i="1"/>
  <c r="G25" i="1"/>
  <c r="G26" i="1"/>
  <c r="G27" i="1"/>
  <c r="G14" i="1"/>
  <c r="G15" i="1"/>
  <c r="G16" i="1"/>
  <c r="G17" i="1"/>
  <c r="G18" i="1"/>
  <c r="G19" i="1"/>
  <c r="G20" i="1"/>
  <c r="G21" i="1"/>
  <c r="G22" i="1"/>
  <c r="G9" i="1"/>
  <c r="G10" i="1"/>
  <c r="G23" i="1"/>
  <c r="G12" i="1"/>
  <c r="G13" i="1"/>
  <c r="G11" i="1" l="1"/>
  <c r="G7" i="1" l="1"/>
  <c r="G30" i="1" s="1"/>
  <c r="E7" i="4" l="1"/>
  <c r="G7" i="4"/>
  <c r="G8" i="4" s="1"/>
  <c r="A7" i="4"/>
  <c r="I7" i="4" l="1"/>
  <c r="L7" i="4" s="1"/>
  <c r="E8" i="4"/>
  <c r="I8" i="4" l="1"/>
  <c r="L8" i="4" s="1"/>
  <c r="E9" i="4"/>
  <c r="J7" i="4" l="1"/>
  <c r="J8" i="4" s="1"/>
  <c r="G9" i="4"/>
  <c r="F9" i="4" l="1"/>
  <c r="H9" i="4" s="1"/>
</calcChain>
</file>

<file path=xl/sharedStrings.xml><?xml version="1.0" encoding="utf-8"?>
<sst xmlns="http://schemas.openxmlformats.org/spreadsheetml/2006/main" count="547" uniqueCount="74">
  <si>
    <t>Item</t>
  </si>
  <si>
    <t>Descrição</t>
  </si>
  <si>
    <t>Valor Unitário</t>
  </si>
  <si>
    <t>Valor Total</t>
  </si>
  <si>
    <t>PLANILHA ORÇAMENTÁRIA - DETALHAMENTO DE MÓVEIS</t>
  </si>
  <si>
    <t>ASSINATURA:      </t>
  </si>
  <si>
    <t>TOTAL</t>
  </si>
  <si>
    <t>COTAÇÕES</t>
  </si>
  <si>
    <t>LOCALIZAÇÃO:</t>
  </si>
  <si>
    <t>Loja</t>
  </si>
  <si>
    <t>Endereço Eletrônico</t>
  </si>
  <si>
    <t>Preço</t>
  </si>
  <si>
    <t>Telefone</t>
  </si>
  <si>
    <t>CNPJ</t>
  </si>
  <si>
    <t>Dia</t>
  </si>
  <si>
    <t>Valor da Mediana</t>
  </si>
  <si>
    <t xml:space="preserve">PLANILHA DE CRONOGRAMA FÍSICO-FINANCEIRO </t>
  </si>
  <si>
    <t>ITEM</t>
  </si>
  <si>
    <t>DISCRIMINAÇÃO</t>
  </si>
  <si>
    <t>PERÍODO</t>
  </si>
  <si>
    <t>Mês 01</t>
  </si>
  <si>
    <t>Mês 02</t>
  </si>
  <si>
    <t>R$</t>
  </si>
  <si>
    <t>%</t>
  </si>
  <si>
    <t>TOTAL NO MÊS (SIMPLES)</t>
  </si>
  <si>
    <t>TOTAL NO MÊS (ACUMULADO)</t>
  </si>
  <si>
    <t>FABRICAÇÃO, ENTREGA E MONTAGEM DOS MÓVEIS</t>
  </si>
  <si>
    <t>Cotação</t>
  </si>
  <si>
    <t>Unidade</t>
  </si>
  <si>
    <t>Qtde</t>
  </si>
  <si>
    <t>und</t>
  </si>
  <si>
    <t>Código</t>
  </si>
  <si>
    <t>NOME: Bianca Schwartz</t>
  </si>
  <si>
    <t>Nº CAU A194159-3</t>
  </si>
  <si>
    <t>01 - Armário com 04 portas de abrir e prateleira intermediária interna. Tampo de aço inox existente. Pé de aço galvanizado. Confecção da parte externa com MDF 25mm e demais chapas internas com 18mm, com reforço superior para suporte de autoclave. Puxador tipo cava. Dobradiça cromada. Localização: Sala de Esterilização/ Estocagem de Material. Modelo e dimensões conforme desenho nº01 contido na planta de detalhamento.</t>
  </si>
  <si>
    <t>14 - Armário de 4 portas e 5 prateleiras internas. Confecção da parte externa com MDF 25mm e demais chapas internas com 18mm, cor cinza cristal;
Puxador cava. Dobradiças Cromadas. Pé de Aço Galvanizado. Localização: Farmácia. Modelo e dimensões conforme desenho nº14 contido na planta de detalhamento.</t>
  </si>
  <si>
    <t>16 - Armário gaveteiro de medicamentos com 2 prateleiras que deverão abrigar 26 gavetas móveis e 72 gavetas fixas. Confecção da parte externa com MDF 25mm e demais chapas internas com 18mm, cor cinza cristal. Corrediça telescópica. Pé de aço galvanizado. Porta etiqueta acrílico em formato "U" 3,5x5cm, em todas as gavetas fixas e móveis. Localização: Farmácia
Modelo e dimensões conforme desenho nº16 contido na planta de detalhamento.</t>
  </si>
  <si>
    <t>PROJETO: UBS SÃO JOSÉ</t>
  </si>
  <si>
    <t>Município de ITAPOÁ</t>
  </si>
  <si>
    <t>PROJETO: UBS São José</t>
  </si>
  <si>
    <t>Município de ITAPOÁ/SC</t>
  </si>
  <si>
    <t>Realeza Móveis Sob Medida</t>
  </si>
  <si>
    <t>Koch Movelaria</t>
  </si>
  <si>
    <t>03 - Armário com 04 portas de abrir e 02 fixas, com prateleira intermediária interna e tampo de aço existente. Pé de aço galvanizado; Isolar sifão e flexível de água. Confecção da parte externa com MDF 25mm e demais chapas internas com 18mm, cor cinza cristal. Puxador tipo cava. Dobradiça cromada. Localização: Sala de Utilidades. Modelo e dimensões conforme desenho nº 03 contido na planta de detalhamento.</t>
  </si>
  <si>
    <t>04 - Armário com 05 portas de abrir, com prateleira intermediária interna e tampo de aço existente. Pé de aço galvanizado; Isolar sifão e flexível de água. Confecção da parte externa com MDF 25mm e demais chapas internas com 18mm, cor cinza cristal. Puxador tipo cava. Dobradiça cromada. Localização: Consultório Odontológico. Modelo e dimensões conforme desenho nº04 contido na planta de detalhamento.</t>
  </si>
  <si>
    <t>05 - Escrivaninha com 1 gaveta. Pé com sapatas de regulagem. Confecção da parte externa com MDF 25mm e demais chapas internas com 18mm, cor cinza cristal. 01 gaveta. Corrediça telescópica. Puxador pvc. Furação p/ passagem de fios. Localização: Consultório odontológico coletivo, sala de imunização e sala de preparo de paciente. Modelo e dimensões conforme desenho nº05 contido na planta de detalhamento.</t>
  </si>
  <si>
    <t>06 - Escrivaninha com 1 gaveta. Pé com sapatas de regulagem. Confecção da parte externa com MDF 25mm e demais chapas internas com 18mm, cor cinza cristal. 01 gaveta. Corrediça telescópica. Puxador pvc. Furação p/ passagem de fios. Localização: Consultório diferenciado, indiferenciado 1 e 2 e sala de adm e gerência.  Modelo e dimensões conforme desenho nº06 contido na planta de detalhamento.</t>
  </si>
  <si>
    <t>07 - Escrivaninha com 1 gaveta. Pé de aço galvanizado. Confecção da parte externa com MDF 25mm e demais chapas internas com 18mm, cor cinza cristal. 01 gaveta. Corrediça telescópica. Puxador pvc. Localização: Farmácia (Estocagem/ dispensação de medicamentos). Modelo e dimensões conforme desenho nº07 contido na planta de detalhamento.</t>
  </si>
  <si>
    <t>08 - Armário com 03 portas de abrir e prateleira intermediária interna; e tampo de aço inox existente. Pé de aço galvanizado; isolar sifão e flexível de água. Confecção da parte externa com MDF 25mm e demais chapas internas com 18mm, cor cinza cristal. Puxador tipo cava. Dobradiça cromada. Localização: Sala de curativos e sala de inalação coletiva. Modelo e dimensões conforme desenho nº08 contido na planta de detalhamento.</t>
  </si>
  <si>
    <t>10 - Armário para armazenar medicamentos e curativos. Pé de aço galvanizado. Confecção da parte externa com MDF 25mm e demais chapas internas com 18mm, cor cinza crista. Puxador tipo cava. Localização: Sala de imunização. Modelo e dimensões conforme desenho nº10 contido na planta de detalhamento.</t>
  </si>
  <si>
    <t>11 - Mural com 2 portas de vidro transparente de correr com chaves; Confecção MDF 25mm cor cinza cristal; Sistema de correr; Localização: Alpendre. Modelo e dimensões conforme desenho nº11 contido na planta de detalhamento.</t>
  </si>
  <si>
    <t>12 - Estante para arquivos com 5 prateleiras e 3 portas com prateleira intermediária interna; Pé de aço galvanizado; Confecção da parte externa com MDF 25mm e demais chapas internas com 18mm, cor cinza cristal; Puxador tipo cava; dobradiça cromada com amortecedor; Localização: Registro de Pacientes/Marcação. Modelo e dimensões conforme desenho nº12 contido na planta de detalhamento.</t>
  </si>
  <si>
    <t>13 - Estante para livros com 4 prateleiras com reforço para livros e 3 portas com prateleira intermediária interna; Pé de aço galvanizado, pré pintado na cor cinza; Confecção estrutura externa em MDF 25mm cor cinza cristal e demais chapas internas com 18mm; Puxador tipo cava; Dobradiça cromada com amortecedor; Localização: Sala de relatório; Modelo e dimensões conforme desenho nº13 contido na planta de detalhamento.</t>
  </si>
  <si>
    <t>15 - Armário com 5 prateleiras internas. Confecção da parte externa com MDF 25mm e demais chapas internas com 18mm cor cinza cristal. Puxador cava. Dobradiças Cromadas. Pé de Aço Galvanizado. Localização: Farmácia. Modelo e dimensões conforme desenho nº15 contido na planta de detalhamento.</t>
  </si>
  <si>
    <t>17 - Prateleira em "L" diversas alturas conforme projeto. Mão francesa Dorvo 30x23cm carga até 150kg, 06 un. por prateleira. Confecção em MDF 25cm, cor cinza cristal. Localização: Almoxarifado. Modelo e dimensões conforme desenho nº17 contido na planta de detalhamento.</t>
  </si>
  <si>
    <t>18 - Armário geral c/ 12 portas de abrir. Pé de aço galvanizado. Confecção da parte externa com MDF 25mm e demais chapas internas com 18mm, cor cinza cristal. Puxador tipo cava. Localização: circulação de funcionários. Modelo e dimensões conforme desenho nº18 contido na planta de detalhamento.</t>
  </si>
  <si>
    <t>19 - Mesa coletiva em L com 05 gavetas fixas com afastamento de 5cm da borda da mesa. Pés metálicos pré pintado na cor cinza c/ sapatas c/ regulagem de altura. Furação p/ passagem de fios. Confecção MDF 25mm cor cinza cristal. Localização: Sala de relatório. Modelo e dimensões conforme desenho nº19 contido na planta de detalhamento.</t>
  </si>
  <si>
    <t>20 - Suporte para computador. Confecção MDF 15mm cor cinza cristal. Rodízio de silicone. Localização: Sala de relatório, imunização, farmácia, triagem, gerência e consultórios. Modelo e dimensões conforme desenho nº20 contido na planta de detalhamento.</t>
  </si>
  <si>
    <t>21 - Armário com 02 portas de abrir com prateleira intermediária 
Interna. 03 gavetas e tampo de granito existente. Pé de aço galvanizado; Confecção da parte externa com MDF 25mm e demais chapas internas com 18mm, cor cinza cristal. Puxador tipo cava. Dobradiça cromada. Localização: Copa. Modelo e dimensões conforme desenho nº21 contido na planta de detalhamento.</t>
  </si>
  <si>
    <t>22 - Armário suspenso com 02 portas de abrir, com prateleira intermediária 
Interna e nicho para micro-ondas e utilidades; fixação acima da pia da copa. Confecção da parte externa com MDF 25mm e demais chapas internas com 18mm, cor cinza cristal. Puxador tipo cava. Dobradiça cromada. Localização: Copa. Modelo e dimensões conforme desenho nº22 contido na planta de detalhamento.</t>
  </si>
  <si>
    <t>23 - Armário com 04 portas de abrir, com prateleiras intermediárias em vários níveis. Confecção MDF 25mm na estrutura externa e MDF 18mm nas demais chapas MDF, cor cinza cristal. Pé de aço galvanizado. Puxador tipo cava. Dobradiça cromada. Localização: DML. Modelo e dimensões conforme desenho nº23 contido na planta de detalhamento.</t>
  </si>
  <si>
    <t>marcenariarealeza@hotmail.com</t>
  </si>
  <si>
    <t>(47)3443-2851</t>
  </si>
  <si>
    <t>15.844.462/0001-62</t>
  </si>
  <si>
    <t>02 - Expositor para livros com 3 prateleiras; Confecção da parte externa com MDF 25mm e demais chapas internas com 18mm, cor cinza cristal; Localização: Consultório diferenciado e indiferenciado 01 e 02. Modelo e dimensões conforme desenho nº02 contido na planta de detalhamento.</t>
  </si>
  <si>
    <t>09 - Armário com 03 portas de abrir e prateleira intermediária interna; e tampo de aço inox existente. Pé de aço galvanizado; Confecção da parte externa com MDF 25mm e demais chapas internas com 18mm, cor cinza cristal. Puxador tipo cava. Dobradiça cromada. Localização: Sala de imunização. Modelo e dimensões conforme desenho nº09 contido na planta de detalhamento.</t>
  </si>
  <si>
    <t>(47) 9 8497-1989</t>
  </si>
  <si>
    <t>S.D.G Móveis Sob Medida</t>
  </si>
  <si>
    <t>29.655.184/0001-00</t>
  </si>
  <si>
    <t>sdgmoveis@gmail.com</t>
  </si>
  <si>
    <t>23.252.633/0001-92</t>
  </si>
  <si>
    <t>(47) 9 9200-2797</t>
  </si>
  <si>
    <t>kochmovelaria@outlook.com</t>
  </si>
  <si>
    <t>DATA: 07/11/2023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</si>
</sst>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&quot;R$ &quot;* #,##0.00_);_(&quot;R$ &quot;* \(#,##0.00\);_(&quot;R$ &quot;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rgb="FF000000"/>
      <name val="Arial"/>
      <family val="2"/>
    </font>
    <font>
      <sz val="10"/>
      <name val="Arial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1B0A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166" fontId="7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05">
    <xf numFmtId="0" fontId="0" fillId="0" borderId="0" xfId="0"/>
    <xf numFmtId="44" fontId="0" fillId="0" borderId="0" xfId="1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7" fillId="0" borderId="0" xfId="0" applyFont="1"/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49" fontId="12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/>
    <xf numFmtId="39" fontId="14" fillId="0" borderId="1" xfId="2" applyNumberFormat="1" applyFont="1" applyBorder="1" applyAlignment="1">
      <alignment horizontal="right" vertical="center" wrapText="1"/>
    </xf>
    <xf numFmtId="0" fontId="10" fillId="0" borderId="0" xfId="0" applyFont="1"/>
    <xf numFmtId="165" fontId="10" fillId="0" borderId="0" xfId="0" applyNumberFormat="1" applyFont="1"/>
    <xf numFmtId="0" fontId="7" fillId="0" borderId="0" xfId="0" applyFont="1" applyAlignment="1"/>
    <xf numFmtId="0" fontId="0" fillId="0" borderId="0" xfId="0" applyFill="1"/>
    <xf numFmtId="0" fontId="9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3" fillId="0" borderId="1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/>
    </xf>
    <xf numFmtId="14" fontId="7" fillId="0" borderId="1" xfId="0" applyNumberFormat="1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4" fontId="15" fillId="0" borderId="1" xfId="1" applyFont="1" applyFill="1" applyBorder="1" applyAlignment="1">
      <alignment vertical="center" wrapText="1"/>
    </xf>
    <xf numFmtId="44" fontId="15" fillId="0" borderId="15" xfId="1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44" fontId="3" fillId="0" borderId="21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4" fontId="3" fillId="0" borderId="3" xfId="0" applyNumberFormat="1" applyFont="1" applyFill="1" applyBorder="1" applyAlignment="1">
      <alignment vertical="center"/>
    </xf>
    <xf numFmtId="44" fontId="10" fillId="2" borderId="1" xfId="1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39" fontId="14" fillId="2" borderId="1" xfId="2" applyNumberFormat="1" applyFont="1" applyFill="1" applyBorder="1" applyAlignment="1">
      <alignment horizontal="right" vertical="center" wrapText="1"/>
    </xf>
    <xf numFmtId="10" fontId="14" fillId="2" borderId="3" xfId="2" applyNumberFormat="1" applyFont="1" applyFill="1" applyBorder="1" applyAlignment="1">
      <alignment horizontal="right" vertical="center" wrapText="1"/>
    </xf>
    <xf numFmtId="39" fontId="14" fillId="2" borderId="1" xfId="0" applyNumberFormat="1" applyFont="1" applyFill="1" applyBorder="1" applyAlignment="1">
      <alignment horizontal="right" vertical="center" wrapText="1"/>
    </xf>
    <xf numFmtId="10" fontId="14" fillId="2" borderId="3" xfId="3" applyNumberFormat="1" applyFont="1" applyFill="1" applyBorder="1" applyAlignment="1">
      <alignment horizontal="right" vertical="center" wrapText="1"/>
    </xf>
    <xf numFmtId="39" fontId="14" fillId="2" borderId="3" xfId="2" applyNumberFormat="1" applyFont="1" applyFill="1" applyBorder="1" applyAlignment="1">
      <alignment horizontal="right" vertical="center" wrapText="1"/>
    </xf>
    <xf numFmtId="44" fontId="2" fillId="2" borderId="3" xfId="0" applyNumberFormat="1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15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10" fontId="14" fillId="0" borderId="1" xfId="2" applyNumberFormat="1" applyFont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4" fontId="4" fillId="2" borderId="5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 wrapText="1"/>
    </xf>
    <xf numFmtId="0" fontId="20" fillId="0" borderId="0" xfId="0" applyFont="1"/>
    <xf numFmtId="165" fontId="19" fillId="0" borderId="1" xfId="2" applyNumberFormat="1" applyFont="1" applyFill="1" applyBorder="1" applyAlignment="1">
      <alignment horizontal="center" vertical="center"/>
    </xf>
    <xf numFmtId="0" fontId="0" fillId="0" borderId="1" xfId="0" applyFill="1" applyBorder="1"/>
    <xf numFmtId="2" fontId="19" fillId="0" borderId="1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</cellXfs>
  <cellStyles count="17">
    <cellStyle name="Hiperlink 2" xfId="5" xr:uid="{00000000-0005-0000-0000-000002000000}"/>
    <cellStyle name="Moeda" xfId="1" builtinId="4"/>
    <cellStyle name="Moeda 2" xfId="6" xr:uid="{00000000-0005-0000-0000-000004000000}"/>
    <cellStyle name="Normal" xfId="0" builtinId="0"/>
    <cellStyle name="Normal 10" xfId="7" xr:uid="{00000000-0005-0000-0000-000006000000}"/>
    <cellStyle name="Normal 10 2" xfId="8" xr:uid="{00000000-0005-0000-0000-000007000000}"/>
    <cellStyle name="Normal 2" xfId="9" xr:uid="{00000000-0005-0000-0000-000008000000}"/>
    <cellStyle name="Normal 3" xfId="4" xr:uid="{00000000-0005-0000-0000-000009000000}"/>
    <cellStyle name="Normal 5 2" xfId="10" xr:uid="{00000000-0005-0000-0000-00000A000000}"/>
    <cellStyle name="Porcentagem" xfId="3" builtinId="5"/>
    <cellStyle name="Separador de milhares 2" xfId="11" xr:uid="{00000000-0005-0000-0000-00000C000000}"/>
    <cellStyle name="Vírgula 2" xfId="13" xr:uid="{00000000-0005-0000-0000-00000D000000}"/>
    <cellStyle name="Vírgula 3" xfId="12" xr:uid="{00000000-0005-0000-0000-00000E000000}"/>
    <cellStyle name="Vírgula 6" xfId="2" xr:uid="{00000000-0005-0000-0000-00000F000000}"/>
    <cellStyle name="Vírgula 6 2" xfId="15" xr:uid="{00000000-0005-0000-0000-000010000000}"/>
    <cellStyle name="Vírgula 6 3" xfId="14" xr:uid="{00000000-0005-0000-0000-000011000000}"/>
    <cellStyle name="Vírgula 8" xfId="16" xr:uid="{00000000-0005-0000-0000-000012000000}"/>
  </cellStyles>
  <dxfs count="0"/>
  <tableStyles count="0" defaultTableStyle="TableStyleMedium9" defaultPivotStyle="PivotStyleLight16"/>
  <colors>
    <mruColors>
      <color rgb="FFFFFF99"/>
      <color rgb="FFB1B0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bora.AMUNESC/Desktop/ARENA/JOI%20-%20ACESSIBILIDADE%20ARENA%20JOINVILLE-OR&#199;-R03-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"/>
      <sheetName val="SINTÉTICO - A1"/>
      <sheetName val="Composições"/>
      <sheetName val="Cotações"/>
    </sheetNames>
    <sheetDataSet>
      <sheetData sheetId="0"/>
      <sheetData sheetId="1">
        <row r="14">
          <cell r="A14" t="str">
            <v>1.0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14.85546875" customWidth="1"/>
    <col min="3" max="3" width="77.5703125" bestFit="1" customWidth="1"/>
    <col min="4" max="4" width="8.5703125" bestFit="1" customWidth="1"/>
    <col min="5" max="5" width="9.28515625" bestFit="1" customWidth="1"/>
    <col min="6" max="6" width="16.7109375" style="1" bestFit="1" customWidth="1"/>
    <col min="7" max="7" width="15" style="2" bestFit="1" customWidth="1"/>
  </cols>
  <sheetData>
    <row r="1" spans="1:7" ht="16.5" thickBot="1" x14ac:dyDescent="0.3">
      <c r="A1" s="62" t="s">
        <v>4</v>
      </c>
      <c r="B1" s="63"/>
      <c r="C1" s="63"/>
      <c r="D1" s="63"/>
      <c r="E1" s="63"/>
      <c r="F1" s="63"/>
      <c r="G1" s="64"/>
    </row>
    <row r="2" spans="1:7" x14ac:dyDescent="0.25">
      <c r="A2" s="65" t="s">
        <v>40</v>
      </c>
      <c r="B2" s="66"/>
      <c r="C2" s="66"/>
      <c r="D2" s="66"/>
      <c r="E2" s="66"/>
      <c r="F2" s="66"/>
      <c r="G2" s="67"/>
    </row>
    <row r="3" spans="1:7" x14ac:dyDescent="0.25">
      <c r="A3" s="68"/>
      <c r="B3" s="69"/>
      <c r="C3" s="69"/>
      <c r="D3" s="69"/>
      <c r="E3" s="69"/>
      <c r="F3" s="69"/>
      <c r="G3" s="70"/>
    </row>
    <row r="4" spans="1:7" x14ac:dyDescent="0.25">
      <c r="A4" s="68" t="s">
        <v>39</v>
      </c>
      <c r="B4" s="69"/>
      <c r="C4" s="69"/>
      <c r="D4" s="69"/>
      <c r="E4" s="69"/>
      <c r="F4" s="69"/>
      <c r="G4" s="70"/>
    </row>
    <row r="5" spans="1:7" x14ac:dyDescent="0.25">
      <c r="A5" s="68"/>
      <c r="B5" s="69"/>
      <c r="C5" s="69"/>
      <c r="D5" s="69"/>
      <c r="E5" s="69"/>
      <c r="F5" s="69"/>
      <c r="G5" s="70"/>
    </row>
    <row r="6" spans="1:7" ht="15.75" thickBot="1" x14ac:dyDescent="0.3">
      <c r="A6" s="46" t="s">
        <v>0</v>
      </c>
      <c r="B6" s="47" t="s">
        <v>31</v>
      </c>
      <c r="C6" s="47" t="s">
        <v>1</v>
      </c>
      <c r="D6" s="47" t="s">
        <v>28</v>
      </c>
      <c r="E6" s="47" t="s">
        <v>29</v>
      </c>
      <c r="F6" s="48" t="s">
        <v>2</v>
      </c>
      <c r="G6" s="49" t="s">
        <v>3</v>
      </c>
    </row>
    <row r="7" spans="1:7" ht="63.75" x14ac:dyDescent="0.25">
      <c r="A7" s="28">
        <v>1</v>
      </c>
      <c r="B7" s="19" t="s">
        <v>27</v>
      </c>
      <c r="C7" s="43" t="str">
        <f>'Cotação Marcenaria'!I6</f>
        <v>01 - Armário com 04 portas de abrir e prateleira intermediária interna. Tampo de aço inox existente. Pé de aço galvanizado. Confecção da parte externa com MDF 25mm e demais chapas internas com 18mm, com reforço superior para suporte de autoclave. Puxador tipo cava. Dobradiça cromada. Localização: Sala de Esterilização/ Estocagem de Material. Modelo e dimensões conforme desenho nº01 contido na planta de detalhamento.</v>
      </c>
      <c r="D7" s="22" t="s">
        <v>30</v>
      </c>
      <c r="E7" s="24">
        <v>1</v>
      </c>
      <c r="F7" s="27">
        <f>'Cotação Marcenaria'!D7</f>
        <v>4600</v>
      </c>
      <c r="G7" s="29">
        <f>F7*E7</f>
        <v>4600</v>
      </c>
    </row>
    <row r="8" spans="1:7" ht="51" x14ac:dyDescent="0.25">
      <c r="A8" s="30">
        <v>2</v>
      </c>
      <c r="B8" s="19" t="s">
        <v>27</v>
      </c>
      <c r="C8" s="42" t="str">
        <f>'Cotação Marcenaria'!I13</f>
        <v>02 - Expositor para livros com 3 prateleiras; Confecção da parte externa com MDF 25mm e demais chapas internas com 18mm, cor cinza cristal; Localização: Consultório diferenciado e indiferenciado 01 e 02. Modelo e dimensões conforme desenho nº02 contido na planta de detalhamento.</v>
      </c>
      <c r="D8" s="23" t="s">
        <v>30</v>
      </c>
      <c r="E8" s="25">
        <v>3</v>
      </c>
      <c r="F8" s="26">
        <f>'Cotação Marcenaria'!D14</f>
        <v>1140</v>
      </c>
      <c r="G8" s="31">
        <f t="shared" ref="G8:G28" si="0">F8*E8</f>
        <v>3420</v>
      </c>
    </row>
    <row r="9" spans="1:7" ht="63.75" x14ac:dyDescent="0.25">
      <c r="A9" s="30">
        <v>3</v>
      </c>
      <c r="B9" s="19" t="s">
        <v>27</v>
      </c>
      <c r="C9" s="42" t="str">
        <f>'Cotação Marcenaria'!I20</f>
        <v>03 - Armário com 04 portas de abrir e 02 fixas, com prateleira intermediária interna e tampo de aço existente. Pé de aço galvanizado; Isolar sifão e flexível de água. Confecção da parte externa com MDF 25mm e demais chapas internas com 18mm, cor cinza cristal. Puxador tipo cava. Dobradiça cromada. Localização: Sala de Utilidades. Modelo e dimensões conforme desenho nº 03 contido na planta de detalhamento.</v>
      </c>
      <c r="D9" s="23" t="s">
        <v>30</v>
      </c>
      <c r="E9" s="25">
        <v>1</v>
      </c>
      <c r="F9" s="26">
        <f>'Cotação Marcenaria'!D21</f>
        <v>4695</v>
      </c>
      <c r="G9" s="31">
        <f t="shared" si="0"/>
        <v>4695</v>
      </c>
    </row>
    <row r="10" spans="1:7" ht="63.75" x14ac:dyDescent="0.25">
      <c r="A10" s="30">
        <v>4</v>
      </c>
      <c r="B10" s="19" t="s">
        <v>27</v>
      </c>
      <c r="C10" s="42" t="str">
        <f>'Cotação Marcenaria'!I27</f>
        <v>04 - Armário com 05 portas de abrir, com prateleira intermediária interna e tampo de aço existente. Pé de aço galvanizado; Isolar sifão e flexível de água. Confecção da parte externa com MDF 25mm e demais chapas internas com 18mm, cor cinza cristal. Puxador tipo cava. Dobradiça cromada. Localização: Consultório Odontológico. Modelo e dimensões conforme desenho nº04 contido na planta de detalhamento.</v>
      </c>
      <c r="D10" s="23" t="s">
        <v>30</v>
      </c>
      <c r="E10" s="25">
        <v>1</v>
      </c>
      <c r="F10" s="26">
        <f>'Cotação Marcenaria'!D28</f>
        <v>3960</v>
      </c>
      <c r="G10" s="31">
        <f t="shared" si="0"/>
        <v>3960</v>
      </c>
    </row>
    <row r="11" spans="1:7" ht="63.75" x14ac:dyDescent="0.25">
      <c r="A11" s="30">
        <v>5</v>
      </c>
      <c r="B11" s="19" t="s">
        <v>27</v>
      </c>
      <c r="C11" s="42" t="str">
        <f>'Cotação Marcenaria'!I34</f>
        <v>05 - Escrivaninha com 1 gaveta. Pé com sapatas de regulagem. Confecção da parte externa com MDF 25mm e demais chapas internas com 18mm, cor cinza cristal. 01 gaveta. Corrediça telescópica. Puxador pvc. Furação p/ passagem de fios. Localização: Consultório odontológico coletivo, sala de imunização e sala de preparo de paciente. Modelo e dimensões conforme desenho nº05 contido na planta de detalhamento.</v>
      </c>
      <c r="D11" s="23" t="s">
        <v>30</v>
      </c>
      <c r="E11" s="25">
        <v>3</v>
      </c>
      <c r="F11" s="26">
        <f>'Cotação Marcenaria'!D35</f>
        <v>2020</v>
      </c>
      <c r="G11" s="31">
        <f t="shared" si="0"/>
        <v>6060</v>
      </c>
    </row>
    <row r="12" spans="1:7" ht="63.75" x14ac:dyDescent="0.25">
      <c r="A12" s="30">
        <v>6</v>
      </c>
      <c r="B12" s="19" t="s">
        <v>27</v>
      </c>
      <c r="C12" s="42" t="str">
        <f>'Cotação Marcenaria'!I41</f>
        <v>06 - Escrivaninha com 1 gaveta. Pé com sapatas de regulagem. Confecção da parte externa com MDF 25mm e demais chapas internas com 18mm, cor cinza cristal. 01 gaveta. Corrediça telescópica. Puxador pvc. Furação p/ passagem de fios. Localização: Consultório diferenciado, indiferenciado 1 e 2 e sala de adm e gerência.  Modelo e dimensões conforme desenho nº06 contido na planta de detalhamento.</v>
      </c>
      <c r="D12" s="23" t="s">
        <v>30</v>
      </c>
      <c r="E12" s="25">
        <v>4</v>
      </c>
      <c r="F12" s="26">
        <f>'Cotação Marcenaria'!D42</f>
        <v>2850</v>
      </c>
      <c r="G12" s="31">
        <f t="shared" si="0"/>
        <v>11400</v>
      </c>
    </row>
    <row r="13" spans="1:7" ht="63.75" x14ac:dyDescent="0.25">
      <c r="A13" s="30">
        <v>7</v>
      </c>
      <c r="B13" s="19" t="s">
        <v>27</v>
      </c>
      <c r="C13" s="42" t="str">
        <f>'Cotação Marcenaria'!I48</f>
        <v>07 - Escrivaninha com 1 gaveta. Pé de aço galvanizado. Confecção da parte externa com MDF 25mm e demais chapas internas com 18mm, cor cinza cristal. 01 gaveta. Corrediça telescópica. Puxador pvc. Localização: Farmácia (Estocagem/ dispensação de medicamentos). Modelo e dimensões conforme desenho nº07 contido na planta de detalhamento.</v>
      </c>
      <c r="D13" s="23" t="s">
        <v>30</v>
      </c>
      <c r="E13" s="25">
        <v>1</v>
      </c>
      <c r="F13" s="26">
        <f>'Cotação Marcenaria'!D49</f>
        <v>2220</v>
      </c>
      <c r="G13" s="31">
        <f t="shared" si="0"/>
        <v>2220</v>
      </c>
    </row>
    <row r="14" spans="1:7" ht="63.75" x14ac:dyDescent="0.25">
      <c r="A14" s="30">
        <v>8</v>
      </c>
      <c r="B14" s="19" t="s">
        <v>27</v>
      </c>
      <c r="C14" s="42" t="str">
        <f>'Cotação Marcenaria'!I55</f>
        <v>08 - Armário com 03 portas de abrir e prateleira intermediária interna; e tampo de aço inox existente. Pé de aço galvanizado; isolar sifão e flexível de água. Confecção da parte externa com MDF 25mm e demais chapas internas com 18mm, cor cinza cristal. Puxador tipo cava. Dobradiça cromada. Localização: Sala de curativos e sala de inalação coletiva. Modelo e dimensões conforme desenho nº08 contido na planta de detalhamento.</v>
      </c>
      <c r="D14" s="23" t="s">
        <v>30</v>
      </c>
      <c r="E14" s="25">
        <v>2</v>
      </c>
      <c r="F14" s="26">
        <f>'Cotação Marcenaria'!D56</f>
        <v>3200</v>
      </c>
      <c r="G14" s="31">
        <f t="shared" si="0"/>
        <v>6400</v>
      </c>
    </row>
    <row r="15" spans="1:7" ht="63.75" x14ac:dyDescent="0.25">
      <c r="A15" s="30">
        <v>9</v>
      </c>
      <c r="B15" s="19" t="s">
        <v>27</v>
      </c>
      <c r="C15" s="42" t="str">
        <f>'Cotação Marcenaria'!I62</f>
        <v>09 - Armário com 03 portas de abrir e prateleira intermediária interna; e tampo de aço inox existente. Pé de aço galvanizado; Confecção da parte externa com MDF 25mm e demais chapas internas com 18mm, cor cinza cristal. Puxador tipo cava. Dobradiça cromada. Localização: Sala de imunização. Modelo e dimensões conforme desenho nº09 contido na planta de detalhamento.</v>
      </c>
      <c r="D15" s="23" t="s">
        <v>30</v>
      </c>
      <c r="E15" s="25">
        <v>1</v>
      </c>
      <c r="F15" s="26">
        <f>'Cotação Marcenaria'!D63</f>
        <v>3200</v>
      </c>
      <c r="G15" s="31">
        <f t="shared" si="0"/>
        <v>3200</v>
      </c>
    </row>
    <row r="16" spans="1:7" ht="51" x14ac:dyDescent="0.25">
      <c r="A16" s="30">
        <v>10</v>
      </c>
      <c r="B16" s="19" t="s">
        <v>27</v>
      </c>
      <c r="C16" s="42" t="str">
        <f>'Cotação Marcenaria'!I69</f>
        <v>10 - Armário para armazenar medicamentos e curativos. Pé de aço galvanizado. Confecção da parte externa com MDF 25mm e demais chapas internas com 18mm, cor cinza crista. Puxador tipo cava. Localização: Sala de imunização. Modelo e dimensões conforme desenho nº10 contido na planta de detalhamento.</v>
      </c>
      <c r="D16" s="23" t="s">
        <v>30</v>
      </c>
      <c r="E16" s="25">
        <v>1</v>
      </c>
      <c r="F16" s="26">
        <f>'Cotação Marcenaria'!D70</f>
        <v>3900</v>
      </c>
      <c r="G16" s="31">
        <f t="shared" si="0"/>
        <v>3900</v>
      </c>
    </row>
    <row r="17" spans="1:11" ht="38.25" x14ac:dyDescent="0.25">
      <c r="A17" s="30">
        <v>11</v>
      </c>
      <c r="B17" s="19" t="s">
        <v>27</v>
      </c>
      <c r="C17" s="42" t="str">
        <f>'Cotação Marcenaria'!I76</f>
        <v>11 - Mural com 2 portas de vidro transparente de correr com chaves; Confecção MDF 25mm cor cinza cristal; Sistema de correr; Localização: Alpendre. Modelo e dimensões conforme desenho nº11 contido na planta de detalhamento.</v>
      </c>
      <c r="D17" s="23" t="s">
        <v>30</v>
      </c>
      <c r="E17" s="25">
        <v>1</v>
      </c>
      <c r="F17" s="26">
        <f>'Cotação Marcenaria'!D77</f>
        <v>3540</v>
      </c>
      <c r="G17" s="31">
        <f t="shared" si="0"/>
        <v>3540</v>
      </c>
    </row>
    <row r="18" spans="1:11" ht="63.75" x14ac:dyDescent="0.25">
      <c r="A18" s="30">
        <v>12</v>
      </c>
      <c r="B18" s="19" t="s">
        <v>27</v>
      </c>
      <c r="C18" s="42" t="str">
        <f>'Cotação Marcenaria'!I83</f>
        <v>12 - Estante para arquivos com 5 prateleiras e 3 portas com prateleira intermediária interna; Pé de aço galvanizado; Confecção da parte externa com MDF 25mm e demais chapas internas com 18mm, cor cinza cristal; Puxador tipo cava; dobradiça cromada com amortecedor; Localização: Registro de Pacientes/Marcação. Modelo e dimensões conforme desenho nº12 contido na planta de detalhamento.</v>
      </c>
      <c r="D18" s="23" t="s">
        <v>30</v>
      </c>
      <c r="E18" s="25">
        <v>2</v>
      </c>
      <c r="F18" s="26">
        <f>'Cotação Marcenaria'!D84</f>
        <v>6280</v>
      </c>
      <c r="G18" s="31">
        <f t="shared" si="0"/>
        <v>12560</v>
      </c>
    </row>
    <row r="19" spans="1:11" ht="63.75" x14ac:dyDescent="0.25">
      <c r="A19" s="30">
        <v>13</v>
      </c>
      <c r="B19" s="19" t="s">
        <v>27</v>
      </c>
      <c r="C19" s="42" t="str">
        <f>'Cotação Marcenaria'!I90</f>
        <v>13 - Estante para livros com 4 prateleiras com reforço para livros e 3 portas com prateleira intermediária interna; Pé de aço galvanizado, pré pintado na cor cinza; Confecção estrutura externa em MDF 25mm cor cinza cristal e demais chapas internas com 18mm; Puxador tipo cava; Dobradiça cromada com amortecedor; Localização: Sala de relatório; Modelo e dimensões conforme desenho nº13 contido na planta de detalhamento.</v>
      </c>
      <c r="D19" s="23" t="s">
        <v>30</v>
      </c>
      <c r="E19" s="25">
        <v>1</v>
      </c>
      <c r="F19" s="26">
        <f>'Cotação Marcenaria'!D91</f>
        <v>5200</v>
      </c>
      <c r="G19" s="31">
        <f t="shared" si="0"/>
        <v>5200</v>
      </c>
    </row>
    <row r="20" spans="1:11" ht="51" x14ac:dyDescent="0.25">
      <c r="A20" s="30">
        <v>14</v>
      </c>
      <c r="B20" s="19" t="s">
        <v>27</v>
      </c>
      <c r="C20" s="42" t="str">
        <f>'Cotação Marcenaria'!I97</f>
        <v>14 - Armário de 4 portas e 5 prateleiras internas. Confecção da parte externa com MDF 25mm e demais chapas internas com 18mm, cor cinza cristal;
Puxador cava. Dobradiças Cromadas. Pé de Aço Galvanizado. Localização: Farmácia. Modelo e dimensões conforme desenho nº14 contido na planta de detalhamento.</v>
      </c>
      <c r="D20" s="23" t="s">
        <v>30</v>
      </c>
      <c r="E20" s="25">
        <v>1</v>
      </c>
      <c r="F20" s="26">
        <f>'Cotação Marcenaria'!D98</f>
        <v>5100</v>
      </c>
      <c r="G20" s="31">
        <f t="shared" si="0"/>
        <v>5100</v>
      </c>
    </row>
    <row r="21" spans="1:11" ht="51" x14ac:dyDescent="0.25">
      <c r="A21" s="30">
        <v>15</v>
      </c>
      <c r="B21" s="19" t="s">
        <v>27</v>
      </c>
      <c r="C21" s="42" t="str">
        <f>'Cotação Marcenaria'!I104</f>
        <v>15 - Armário com 5 prateleiras internas. Confecção da parte externa com MDF 25mm e demais chapas internas com 18mm cor cinza cristal. Puxador cava. Dobradiças Cromadas. Pé de Aço Galvanizado. Localização: Farmácia. Modelo e dimensões conforme desenho nº15 contido na planta de detalhamento.</v>
      </c>
      <c r="D21" s="23" t="s">
        <v>30</v>
      </c>
      <c r="E21" s="25">
        <v>1</v>
      </c>
      <c r="F21" s="26">
        <f>'Cotação Marcenaria'!D105</f>
        <v>4780</v>
      </c>
      <c r="G21" s="31">
        <f t="shared" si="0"/>
        <v>4780</v>
      </c>
    </row>
    <row r="22" spans="1:11" ht="76.5" x14ac:dyDescent="0.25">
      <c r="A22" s="30">
        <v>16</v>
      </c>
      <c r="B22" s="19" t="s">
        <v>27</v>
      </c>
      <c r="C22" s="42" t="str">
        <f>'Cotação Marcenaria'!I111</f>
        <v>16 - Armário gaveteiro de medicamentos com 2 prateleiras que deverão abrigar 26 gavetas móveis e 72 gavetas fixas. Confecção da parte externa com MDF 25mm e demais chapas internas com 18mm, cor cinza cristal. Corrediça telescópica. Pé de aço galvanizado. Porta etiqueta acrílico em formato "U" 3,5x5cm, em todas as gavetas fixas e móveis. Localização: Farmácia
Modelo e dimensões conforme desenho nº16 contido na planta de detalhamento.</v>
      </c>
      <c r="D22" s="23" t="s">
        <v>30</v>
      </c>
      <c r="E22" s="25">
        <v>1</v>
      </c>
      <c r="F22" s="26">
        <f>'Cotação Marcenaria'!D112</f>
        <v>15880</v>
      </c>
      <c r="G22" s="31">
        <f t="shared" si="0"/>
        <v>15880</v>
      </c>
    </row>
    <row r="23" spans="1:11" ht="51" x14ac:dyDescent="0.25">
      <c r="A23" s="30">
        <v>17</v>
      </c>
      <c r="B23" s="19" t="s">
        <v>27</v>
      </c>
      <c r="C23" s="42" t="str">
        <f>'Cotação Marcenaria'!I118</f>
        <v>17 - Prateleira em "L" diversas alturas conforme projeto. Mão francesa Dorvo 30x23cm carga até 150kg, 06 un. por prateleira. Confecção em MDF 25cm, cor cinza cristal. Localização: Almoxarifado. Modelo e dimensões conforme desenho nº17 contido na planta de detalhamento.</v>
      </c>
      <c r="D23" s="23" t="s">
        <v>30</v>
      </c>
      <c r="E23" s="25">
        <v>4</v>
      </c>
      <c r="F23" s="26">
        <f>'Cotação Marcenaria'!D119</f>
        <v>4800</v>
      </c>
      <c r="G23" s="31">
        <f t="shared" si="0"/>
        <v>19200</v>
      </c>
    </row>
    <row r="24" spans="1:11" ht="51" x14ac:dyDescent="0.25">
      <c r="A24" s="30">
        <v>18</v>
      </c>
      <c r="B24" s="19" t="s">
        <v>27</v>
      </c>
      <c r="C24" s="42" t="str">
        <f>'Cotação Marcenaria'!I125</f>
        <v>18 - Armário geral c/ 12 portas de abrir. Pé de aço galvanizado. Confecção da parte externa com MDF 25mm e demais chapas internas com 18mm, cor cinza cristal. Puxador tipo cava. Localização: circulação de funcionários. Modelo e dimensões conforme desenho nº18 contido na planta de detalhamento.</v>
      </c>
      <c r="D24" s="23" t="s">
        <v>30</v>
      </c>
      <c r="E24" s="25">
        <v>1</v>
      </c>
      <c r="F24" s="26">
        <f>'Cotação Marcenaria'!D126</f>
        <v>5210</v>
      </c>
      <c r="G24" s="31">
        <f t="shared" si="0"/>
        <v>5210</v>
      </c>
    </row>
    <row r="25" spans="1:11" ht="64.5" x14ac:dyDescent="0.25">
      <c r="A25" s="30">
        <v>19</v>
      </c>
      <c r="B25" s="19" t="s">
        <v>27</v>
      </c>
      <c r="C25" s="44" t="str">
        <f>'Cotação Marcenaria'!I132</f>
        <v>19 - Mesa coletiva em L com 05 gavetas fixas com afastamento de 5cm da borda da mesa. Pés metálicos pré pintado na cor cinza c/ sapatas c/ regulagem de altura. Furação p/ passagem de fios. Confecção MDF 25mm cor cinza cristal. Localização: Sala de relatório. Modelo e dimensões conforme desenho nº19 contido na planta de detalhamento.</v>
      </c>
      <c r="D25" s="23" t="s">
        <v>30</v>
      </c>
      <c r="E25" s="25">
        <v>1</v>
      </c>
      <c r="F25" s="26">
        <f>'Cotação Marcenaria'!D133</f>
        <v>5280</v>
      </c>
      <c r="G25" s="31">
        <f t="shared" si="0"/>
        <v>5280</v>
      </c>
    </row>
    <row r="26" spans="1:11" ht="51" x14ac:dyDescent="0.25">
      <c r="A26" s="30">
        <v>20</v>
      </c>
      <c r="B26" s="19" t="s">
        <v>27</v>
      </c>
      <c r="C26" s="42" t="str">
        <f>'Cotação Marcenaria'!I139</f>
        <v>20 - Suporte para computador. Confecção MDF 15mm cor cinza cristal. Rodízio de silicone. Localização: Sala de relatório, imunização, farmácia, triagem, gerência e consultórios. Modelo e dimensões conforme desenho nº20 contido na planta de detalhamento.</v>
      </c>
      <c r="D26" s="23" t="s">
        <v>30</v>
      </c>
      <c r="E26" s="25">
        <v>13</v>
      </c>
      <c r="F26" s="26">
        <f>'Cotação Marcenaria'!D140</f>
        <v>350</v>
      </c>
      <c r="G26" s="31">
        <f t="shared" si="0"/>
        <v>4550</v>
      </c>
    </row>
    <row r="27" spans="1:11" ht="63.75" x14ac:dyDescent="0.25">
      <c r="A27" s="30">
        <v>21</v>
      </c>
      <c r="B27" s="19" t="s">
        <v>27</v>
      </c>
      <c r="C27" s="42" t="str">
        <f>'Cotação Marcenaria'!I146</f>
        <v>21 - Armário com 02 portas de abrir com prateleira intermediária 
Interna. 03 gavetas e tampo de granito existente. Pé de aço galvanizado; Confecção da parte externa com MDF 25mm e demais chapas internas com 18mm, cor cinza cristal. Puxador tipo cava. Dobradiça cromada. Localização: Copa. Modelo e dimensões conforme desenho nº21 contido na planta de detalhamento.</v>
      </c>
      <c r="D27" s="23" t="s">
        <v>30</v>
      </c>
      <c r="E27" s="25">
        <v>1</v>
      </c>
      <c r="F27" s="26">
        <f>'Cotação Marcenaria'!D147</f>
        <v>2970</v>
      </c>
      <c r="G27" s="31">
        <f t="shared" si="0"/>
        <v>2970</v>
      </c>
    </row>
    <row r="28" spans="1:11" ht="63.75" x14ac:dyDescent="0.25">
      <c r="A28" s="30">
        <v>22</v>
      </c>
      <c r="B28" s="19" t="s">
        <v>27</v>
      </c>
      <c r="C28" s="42" t="str">
        <f>'Cotação Marcenaria'!I153</f>
        <v>22 - Armário suspenso com 02 portas de abrir, com prateleira intermediária 
Interna e nicho para micro-ondas e utilidades; fixação acima da pia da copa. Confecção da parte externa com MDF 25mm e demais chapas internas com 18mm, cor cinza cristal. Puxador tipo cava. Dobradiça cromada. Localização: Copa. Modelo e dimensões conforme desenho nº22 contido na planta de detalhamento.</v>
      </c>
      <c r="D28" s="23" t="s">
        <v>30</v>
      </c>
      <c r="E28" s="25">
        <v>1</v>
      </c>
      <c r="F28" s="26">
        <f>'Cotação Marcenaria'!D154</f>
        <v>2260</v>
      </c>
      <c r="G28" s="31">
        <f t="shared" si="0"/>
        <v>2260</v>
      </c>
    </row>
    <row r="29" spans="1:11" ht="51" x14ac:dyDescent="0.25">
      <c r="A29" s="30">
        <v>23</v>
      </c>
      <c r="B29" s="19" t="s">
        <v>27</v>
      </c>
      <c r="C29" s="42" t="str">
        <f>'Cotação Marcenaria'!I160</f>
        <v>23 - Armário com 04 portas de abrir, com prateleiras intermediárias em vários níveis. Confecção MDF 25mm na estrutura externa e MDF 18mm nas demais chapas MDF, cor cinza cristal. Pé de aço galvanizado. Puxador tipo cava. Dobradiça cromada. Localização: DML. Modelo e dimensões conforme desenho nº23 contido na planta de detalhamento.</v>
      </c>
      <c r="D29" s="23" t="s">
        <v>30</v>
      </c>
      <c r="E29" s="25">
        <v>1</v>
      </c>
      <c r="F29" s="26">
        <f>'Cotação Marcenaria'!D161</f>
        <v>4600</v>
      </c>
      <c r="G29" s="31">
        <f>F29*E29</f>
        <v>4600</v>
      </c>
    </row>
    <row r="30" spans="1:11" x14ac:dyDescent="0.25">
      <c r="A30" s="71" t="s">
        <v>6</v>
      </c>
      <c r="B30" s="72"/>
      <c r="C30" s="72"/>
      <c r="D30" s="72"/>
      <c r="E30" s="72"/>
      <c r="F30" s="72"/>
      <c r="G30" s="40">
        <f>SUM(G7:G29)</f>
        <v>140985</v>
      </c>
    </row>
    <row r="31" spans="1:11" x14ac:dyDescent="0.25">
      <c r="A31" s="56" t="s">
        <v>73</v>
      </c>
      <c r="B31" s="57"/>
      <c r="C31" s="57"/>
      <c r="D31" s="57"/>
      <c r="E31" s="57"/>
      <c r="F31" s="57"/>
      <c r="G31" s="60"/>
      <c r="H31" s="3"/>
      <c r="I31" s="3"/>
      <c r="J31" s="3"/>
      <c r="K31" s="4"/>
    </row>
    <row r="32" spans="1:11" x14ac:dyDescent="0.25">
      <c r="A32" s="56" t="s">
        <v>32</v>
      </c>
      <c r="B32" s="57"/>
      <c r="C32" s="57"/>
      <c r="D32" s="57" t="s">
        <v>5</v>
      </c>
      <c r="E32" s="57"/>
      <c r="F32" s="57"/>
      <c r="G32" s="60"/>
      <c r="H32" s="3"/>
      <c r="I32" s="3"/>
      <c r="J32" s="3"/>
      <c r="K32" s="4"/>
    </row>
    <row r="33" spans="1:11" x14ac:dyDescent="0.25">
      <c r="A33" s="56" t="s">
        <v>33</v>
      </c>
      <c r="B33" s="57"/>
      <c r="C33" s="57"/>
      <c r="D33" s="57"/>
      <c r="E33" s="57"/>
      <c r="F33" s="57"/>
      <c r="G33" s="60"/>
      <c r="H33" s="3"/>
      <c r="I33" s="3"/>
      <c r="J33" s="3"/>
      <c r="K33" s="4"/>
    </row>
    <row r="34" spans="1:11" ht="15.75" thickBot="1" x14ac:dyDescent="0.3">
      <c r="A34" s="58"/>
      <c r="B34" s="59"/>
      <c r="C34" s="59"/>
      <c r="D34" s="59"/>
      <c r="E34" s="59"/>
      <c r="F34" s="59"/>
      <c r="G34" s="61"/>
      <c r="H34" s="4"/>
      <c r="I34" s="4"/>
      <c r="J34" s="4"/>
      <c r="K34" s="4"/>
    </row>
  </sheetData>
  <mergeCells count="8">
    <mergeCell ref="A32:C32"/>
    <mergeCell ref="A33:C34"/>
    <mergeCell ref="D32:G34"/>
    <mergeCell ref="A1:G1"/>
    <mergeCell ref="A2:G3"/>
    <mergeCell ref="A4:G5"/>
    <mergeCell ref="A30:F30"/>
    <mergeCell ref="A31:G31"/>
  </mergeCells>
  <printOptions gridLines="1"/>
  <pageMargins left="0.70866141732283472" right="0.70866141732283472" top="1.1811023622047245" bottom="0.78740157480314965" header="0.39370078740157483" footer="0.31496062992125984"/>
  <pageSetup paperSize="9" scale="57" fitToHeight="0" orientation="portrait" r:id="rId1"/>
  <headerFooter>
    <oddHeader>&amp;C&amp;G</oddHeader>
    <oddFooter>&amp;C&amp;G</oddFooter>
  </headerFooter>
  <rowBreaks count="1" manualBreakCount="1">
    <brk id="24" max="6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4"/>
  <sheetViews>
    <sheetView zoomScaleNormal="100" zoomScaleSheetLayoutView="110" workbookViewId="0">
      <selection sqref="A1:J13"/>
    </sheetView>
  </sheetViews>
  <sheetFormatPr defaultRowHeight="12.75" x14ac:dyDescent="0.2"/>
  <cols>
    <col min="1" max="1" width="5.85546875" style="5" customWidth="1"/>
    <col min="2" max="2" width="7" style="5" customWidth="1"/>
    <col min="3" max="3" width="15.140625" style="5" customWidth="1"/>
    <col min="4" max="4" width="34.140625" style="5" customWidth="1"/>
    <col min="5" max="5" width="10.7109375" style="5" customWidth="1"/>
    <col min="6" max="6" width="6.5703125" style="5" customWidth="1"/>
    <col min="7" max="7" width="10.28515625" style="5" customWidth="1"/>
    <col min="8" max="8" width="6.7109375" style="5" customWidth="1"/>
    <col min="9" max="9" width="9.140625" style="5"/>
    <col min="10" max="10" width="10.28515625" style="5" customWidth="1"/>
    <col min="11" max="11" width="9.140625" style="5"/>
    <col min="12" max="12" width="21.5703125" style="5" customWidth="1"/>
    <col min="13" max="13" width="14.7109375" style="12" bestFit="1" customWidth="1"/>
    <col min="14" max="14" width="13.140625" style="5" bestFit="1" customWidth="1"/>
    <col min="15" max="254" width="9.140625" style="5"/>
    <col min="255" max="255" width="5.85546875" style="5" customWidth="1"/>
    <col min="256" max="256" width="7" style="5" customWidth="1"/>
    <col min="257" max="257" width="15.140625" style="5" customWidth="1"/>
    <col min="258" max="258" width="34.140625" style="5" customWidth="1"/>
    <col min="259" max="259" width="9.140625" style="5" customWidth="1"/>
    <col min="260" max="260" width="6.7109375" style="5" customWidth="1"/>
    <col min="261" max="261" width="9.140625" style="5" customWidth="1"/>
    <col min="262" max="262" width="6.7109375" style="5" customWidth="1"/>
    <col min="263" max="263" width="9.140625" style="5" customWidth="1"/>
    <col min="264" max="264" width="6.7109375" style="5" customWidth="1"/>
    <col min="265" max="265" width="9.140625" style="5"/>
    <col min="266" max="266" width="10.28515625" style="5" customWidth="1"/>
    <col min="267" max="267" width="9.140625" style="5"/>
    <col min="268" max="268" width="13.28515625" style="5" bestFit="1" customWidth="1"/>
    <col min="269" max="269" width="14.7109375" style="5" bestFit="1" customWidth="1"/>
    <col min="270" max="270" width="13.140625" style="5" bestFit="1" customWidth="1"/>
    <col min="271" max="510" width="9.140625" style="5"/>
    <col min="511" max="511" width="5.85546875" style="5" customWidth="1"/>
    <col min="512" max="512" width="7" style="5" customWidth="1"/>
    <col min="513" max="513" width="15.140625" style="5" customWidth="1"/>
    <col min="514" max="514" width="34.140625" style="5" customWidth="1"/>
    <col min="515" max="515" width="9.140625" style="5" customWidth="1"/>
    <col min="516" max="516" width="6.7109375" style="5" customWidth="1"/>
    <col min="517" max="517" width="9.140625" style="5" customWidth="1"/>
    <col min="518" max="518" width="6.7109375" style="5" customWidth="1"/>
    <col min="519" max="519" width="9.140625" style="5" customWidth="1"/>
    <col min="520" max="520" width="6.7109375" style="5" customWidth="1"/>
    <col min="521" max="521" width="9.140625" style="5"/>
    <col min="522" max="522" width="10.28515625" style="5" customWidth="1"/>
    <col min="523" max="523" width="9.140625" style="5"/>
    <col min="524" max="524" width="13.28515625" style="5" bestFit="1" customWidth="1"/>
    <col min="525" max="525" width="14.7109375" style="5" bestFit="1" customWidth="1"/>
    <col min="526" max="526" width="13.140625" style="5" bestFit="1" customWidth="1"/>
    <col min="527" max="766" width="9.140625" style="5"/>
    <col min="767" max="767" width="5.85546875" style="5" customWidth="1"/>
    <col min="768" max="768" width="7" style="5" customWidth="1"/>
    <col min="769" max="769" width="15.140625" style="5" customWidth="1"/>
    <col min="770" max="770" width="34.140625" style="5" customWidth="1"/>
    <col min="771" max="771" width="9.140625" style="5" customWidth="1"/>
    <col min="772" max="772" width="6.7109375" style="5" customWidth="1"/>
    <col min="773" max="773" width="9.140625" style="5" customWidth="1"/>
    <col min="774" max="774" width="6.7109375" style="5" customWidth="1"/>
    <col min="775" max="775" width="9.140625" style="5" customWidth="1"/>
    <col min="776" max="776" width="6.7109375" style="5" customWidth="1"/>
    <col min="777" max="777" width="9.140625" style="5"/>
    <col min="778" max="778" width="10.28515625" style="5" customWidth="1"/>
    <col min="779" max="779" width="9.140625" style="5"/>
    <col min="780" max="780" width="13.28515625" style="5" bestFit="1" customWidth="1"/>
    <col min="781" max="781" width="14.7109375" style="5" bestFit="1" customWidth="1"/>
    <col min="782" max="782" width="13.140625" style="5" bestFit="1" customWidth="1"/>
    <col min="783" max="1022" width="9.140625" style="5"/>
    <col min="1023" max="1023" width="5.85546875" style="5" customWidth="1"/>
    <col min="1024" max="1024" width="7" style="5" customWidth="1"/>
    <col min="1025" max="1025" width="15.140625" style="5" customWidth="1"/>
    <col min="1026" max="1026" width="34.140625" style="5" customWidth="1"/>
    <col min="1027" max="1027" width="9.140625" style="5" customWidth="1"/>
    <col min="1028" max="1028" width="6.7109375" style="5" customWidth="1"/>
    <col min="1029" max="1029" width="9.140625" style="5" customWidth="1"/>
    <col min="1030" max="1030" width="6.7109375" style="5" customWidth="1"/>
    <col min="1031" max="1031" width="9.140625" style="5" customWidth="1"/>
    <col min="1032" max="1032" width="6.7109375" style="5" customWidth="1"/>
    <col min="1033" max="1033" width="9.140625" style="5"/>
    <col min="1034" max="1034" width="10.28515625" style="5" customWidth="1"/>
    <col min="1035" max="1035" width="9.140625" style="5"/>
    <col min="1036" max="1036" width="13.28515625" style="5" bestFit="1" customWidth="1"/>
    <col min="1037" max="1037" width="14.7109375" style="5" bestFit="1" customWidth="1"/>
    <col min="1038" max="1038" width="13.140625" style="5" bestFit="1" customWidth="1"/>
    <col min="1039" max="1278" width="9.140625" style="5"/>
    <col min="1279" max="1279" width="5.85546875" style="5" customWidth="1"/>
    <col min="1280" max="1280" width="7" style="5" customWidth="1"/>
    <col min="1281" max="1281" width="15.140625" style="5" customWidth="1"/>
    <col min="1282" max="1282" width="34.140625" style="5" customWidth="1"/>
    <col min="1283" max="1283" width="9.140625" style="5" customWidth="1"/>
    <col min="1284" max="1284" width="6.7109375" style="5" customWidth="1"/>
    <col min="1285" max="1285" width="9.140625" style="5" customWidth="1"/>
    <col min="1286" max="1286" width="6.7109375" style="5" customWidth="1"/>
    <col min="1287" max="1287" width="9.140625" style="5" customWidth="1"/>
    <col min="1288" max="1288" width="6.7109375" style="5" customWidth="1"/>
    <col min="1289" max="1289" width="9.140625" style="5"/>
    <col min="1290" max="1290" width="10.28515625" style="5" customWidth="1"/>
    <col min="1291" max="1291" width="9.140625" style="5"/>
    <col min="1292" max="1292" width="13.28515625" style="5" bestFit="1" customWidth="1"/>
    <col min="1293" max="1293" width="14.7109375" style="5" bestFit="1" customWidth="1"/>
    <col min="1294" max="1294" width="13.140625" style="5" bestFit="1" customWidth="1"/>
    <col min="1295" max="1534" width="9.140625" style="5"/>
    <col min="1535" max="1535" width="5.85546875" style="5" customWidth="1"/>
    <col min="1536" max="1536" width="7" style="5" customWidth="1"/>
    <col min="1537" max="1537" width="15.140625" style="5" customWidth="1"/>
    <col min="1538" max="1538" width="34.140625" style="5" customWidth="1"/>
    <col min="1539" max="1539" width="9.140625" style="5" customWidth="1"/>
    <col min="1540" max="1540" width="6.7109375" style="5" customWidth="1"/>
    <col min="1541" max="1541" width="9.140625" style="5" customWidth="1"/>
    <col min="1542" max="1542" width="6.7109375" style="5" customWidth="1"/>
    <col min="1543" max="1543" width="9.140625" style="5" customWidth="1"/>
    <col min="1544" max="1544" width="6.7109375" style="5" customWidth="1"/>
    <col min="1545" max="1545" width="9.140625" style="5"/>
    <col min="1546" max="1546" width="10.28515625" style="5" customWidth="1"/>
    <col min="1547" max="1547" width="9.140625" style="5"/>
    <col min="1548" max="1548" width="13.28515625" style="5" bestFit="1" customWidth="1"/>
    <col min="1549" max="1549" width="14.7109375" style="5" bestFit="1" customWidth="1"/>
    <col min="1550" max="1550" width="13.140625" style="5" bestFit="1" customWidth="1"/>
    <col min="1551" max="1790" width="9.140625" style="5"/>
    <col min="1791" max="1791" width="5.85546875" style="5" customWidth="1"/>
    <col min="1792" max="1792" width="7" style="5" customWidth="1"/>
    <col min="1793" max="1793" width="15.140625" style="5" customWidth="1"/>
    <col min="1794" max="1794" width="34.140625" style="5" customWidth="1"/>
    <col min="1795" max="1795" width="9.140625" style="5" customWidth="1"/>
    <col min="1796" max="1796" width="6.7109375" style="5" customWidth="1"/>
    <col min="1797" max="1797" width="9.140625" style="5" customWidth="1"/>
    <col min="1798" max="1798" width="6.7109375" style="5" customWidth="1"/>
    <col min="1799" max="1799" width="9.140625" style="5" customWidth="1"/>
    <col min="1800" max="1800" width="6.7109375" style="5" customWidth="1"/>
    <col min="1801" max="1801" width="9.140625" style="5"/>
    <col min="1802" max="1802" width="10.28515625" style="5" customWidth="1"/>
    <col min="1803" max="1803" width="9.140625" style="5"/>
    <col min="1804" max="1804" width="13.28515625" style="5" bestFit="1" customWidth="1"/>
    <col min="1805" max="1805" width="14.7109375" style="5" bestFit="1" customWidth="1"/>
    <col min="1806" max="1806" width="13.140625" style="5" bestFit="1" customWidth="1"/>
    <col min="1807" max="2046" width="9.140625" style="5"/>
    <col min="2047" max="2047" width="5.85546875" style="5" customWidth="1"/>
    <col min="2048" max="2048" width="7" style="5" customWidth="1"/>
    <col min="2049" max="2049" width="15.140625" style="5" customWidth="1"/>
    <col min="2050" max="2050" width="34.140625" style="5" customWidth="1"/>
    <col min="2051" max="2051" width="9.140625" style="5" customWidth="1"/>
    <col min="2052" max="2052" width="6.7109375" style="5" customWidth="1"/>
    <col min="2053" max="2053" width="9.140625" style="5" customWidth="1"/>
    <col min="2054" max="2054" width="6.7109375" style="5" customWidth="1"/>
    <col min="2055" max="2055" width="9.140625" style="5" customWidth="1"/>
    <col min="2056" max="2056" width="6.7109375" style="5" customWidth="1"/>
    <col min="2057" max="2057" width="9.140625" style="5"/>
    <col min="2058" max="2058" width="10.28515625" style="5" customWidth="1"/>
    <col min="2059" max="2059" width="9.140625" style="5"/>
    <col min="2060" max="2060" width="13.28515625" style="5" bestFit="1" customWidth="1"/>
    <col min="2061" max="2061" width="14.7109375" style="5" bestFit="1" customWidth="1"/>
    <col min="2062" max="2062" width="13.140625" style="5" bestFit="1" customWidth="1"/>
    <col min="2063" max="2302" width="9.140625" style="5"/>
    <col min="2303" max="2303" width="5.85546875" style="5" customWidth="1"/>
    <col min="2304" max="2304" width="7" style="5" customWidth="1"/>
    <col min="2305" max="2305" width="15.140625" style="5" customWidth="1"/>
    <col min="2306" max="2306" width="34.140625" style="5" customWidth="1"/>
    <col min="2307" max="2307" width="9.140625" style="5" customWidth="1"/>
    <col min="2308" max="2308" width="6.7109375" style="5" customWidth="1"/>
    <col min="2309" max="2309" width="9.140625" style="5" customWidth="1"/>
    <col min="2310" max="2310" width="6.7109375" style="5" customWidth="1"/>
    <col min="2311" max="2311" width="9.140625" style="5" customWidth="1"/>
    <col min="2312" max="2312" width="6.7109375" style="5" customWidth="1"/>
    <col min="2313" max="2313" width="9.140625" style="5"/>
    <col min="2314" max="2314" width="10.28515625" style="5" customWidth="1"/>
    <col min="2315" max="2315" width="9.140625" style="5"/>
    <col min="2316" max="2316" width="13.28515625" style="5" bestFit="1" customWidth="1"/>
    <col min="2317" max="2317" width="14.7109375" style="5" bestFit="1" customWidth="1"/>
    <col min="2318" max="2318" width="13.140625" style="5" bestFit="1" customWidth="1"/>
    <col min="2319" max="2558" width="9.140625" style="5"/>
    <col min="2559" max="2559" width="5.85546875" style="5" customWidth="1"/>
    <col min="2560" max="2560" width="7" style="5" customWidth="1"/>
    <col min="2561" max="2561" width="15.140625" style="5" customWidth="1"/>
    <col min="2562" max="2562" width="34.140625" style="5" customWidth="1"/>
    <col min="2563" max="2563" width="9.140625" style="5" customWidth="1"/>
    <col min="2564" max="2564" width="6.7109375" style="5" customWidth="1"/>
    <col min="2565" max="2565" width="9.140625" style="5" customWidth="1"/>
    <col min="2566" max="2566" width="6.7109375" style="5" customWidth="1"/>
    <col min="2567" max="2567" width="9.140625" style="5" customWidth="1"/>
    <col min="2568" max="2568" width="6.7109375" style="5" customWidth="1"/>
    <col min="2569" max="2569" width="9.140625" style="5"/>
    <col min="2570" max="2570" width="10.28515625" style="5" customWidth="1"/>
    <col min="2571" max="2571" width="9.140625" style="5"/>
    <col min="2572" max="2572" width="13.28515625" style="5" bestFit="1" customWidth="1"/>
    <col min="2573" max="2573" width="14.7109375" style="5" bestFit="1" customWidth="1"/>
    <col min="2574" max="2574" width="13.140625" style="5" bestFit="1" customWidth="1"/>
    <col min="2575" max="2814" width="9.140625" style="5"/>
    <col min="2815" max="2815" width="5.85546875" style="5" customWidth="1"/>
    <col min="2816" max="2816" width="7" style="5" customWidth="1"/>
    <col min="2817" max="2817" width="15.140625" style="5" customWidth="1"/>
    <col min="2818" max="2818" width="34.140625" style="5" customWidth="1"/>
    <col min="2819" max="2819" width="9.140625" style="5" customWidth="1"/>
    <col min="2820" max="2820" width="6.7109375" style="5" customWidth="1"/>
    <col min="2821" max="2821" width="9.140625" style="5" customWidth="1"/>
    <col min="2822" max="2822" width="6.7109375" style="5" customWidth="1"/>
    <col min="2823" max="2823" width="9.140625" style="5" customWidth="1"/>
    <col min="2824" max="2824" width="6.7109375" style="5" customWidth="1"/>
    <col min="2825" max="2825" width="9.140625" style="5"/>
    <col min="2826" max="2826" width="10.28515625" style="5" customWidth="1"/>
    <col min="2827" max="2827" width="9.140625" style="5"/>
    <col min="2828" max="2828" width="13.28515625" style="5" bestFit="1" customWidth="1"/>
    <col min="2829" max="2829" width="14.7109375" style="5" bestFit="1" customWidth="1"/>
    <col min="2830" max="2830" width="13.140625" style="5" bestFit="1" customWidth="1"/>
    <col min="2831" max="3070" width="9.140625" style="5"/>
    <col min="3071" max="3071" width="5.85546875" style="5" customWidth="1"/>
    <col min="3072" max="3072" width="7" style="5" customWidth="1"/>
    <col min="3073" max="3073" width="15.140625" style="5" customWidth="1"/>
    <col min="3074" max="3074" width="34.140625" style="5" customWidth="1"/>
    <col min="3075" max="3075" width="9.140625" style="5" customWidth="1"/>
    <col min="3076" max="3076" width="6.7109375" style="5" customWidth="1"/>
    <col min="3077" max="3077" width="9.140625" style="5" customWidth="1"/>
    <col min="3078" max="3078" width="6.7109375" style="5" customWidth="1"/>
    <col min="3079" max="3079" width="9.140625" style="5" customWidth="1"/>
    <col min="3080" max="3080" width="6.7109375" style="5" customWidth="1"/>
    <col min="3081" max="3081" width="9.140625" style="5"/>
    <col min="3082" max="3082" width="10.28515625" style="5" customWidth="1"/>
    <col min="3083" max="3083" width="9.140625" style="5"/>
    <col min="3084" max="3084" width="13.28515625" style="5" bestFit="1" customWidth="1"/>
    <col min="3085" max="3085" width="14.7109375" style="5" bestFit="1" customWidth="1"/>
    <col min="3086" max="3086" width="13.140625" style="5" bestFit="1" customWidth="1"/>
    <col min="3087" max="3326" width="9.140625" style="5"/>
    <col min="3327" max="3327" width="5.85546875" style="5" customWidth="1"/>
    <col min="3328" max="3328" width="7" style="5" customWidth="1"/>
    <col min="3329" max="3329" width="15.140625" style="5" customWidth="1"/>
    <col min="3330" max="3330" width="34.140625" style="5" customWidth="1"/>
    <col min="3331" max="3331" width="9.140625" style="5" customWidth="1"/>
    <col min="3332" max="3332" width="6.7109375" style="5" customWidth="1"/>
    <col min="3333" max="3333" width="9.140625" style="5" customWidth="1"/>
    <col min="3334" max="3334" width="6.7109375" style="5" customWidth="1"/>
    <col min="3335" max="3335" width="9.140625" style="5" customWidth="1"/>
    <col min="3336" max="3336" width="6.7109375" style="5" customWidth="1"/>
    <col min="3337" max="3337" width="9.140625" style="5"/>
    <col min="3338" max="3338" width="10.28515625" style="5" customWidth="1"/>
    <col min="3339" max="3339" width="9.140625" style="5"/>
    <col min="3340" max="3340" width="13.28515625" style="5" bestFit="1" customWidth="1"/>
    <col min="3341" max="3341" width="14.7109375" style="5" bestFit="1" customWidth="1"/>
    <col min="3342" max="3342" width="13.140625" style="5" bestFit="1" customWidth="1"/>
    <col min="3343" max="3582" width="9.140625" style="5"/>
    <col min="3583" max="3583" width="5.85546875" style="5" customWidth="1"/>
    <col min="3584" max="3584" width="7" style="5" customWidth="1"/>
    <col min="3585" max="3585" width="15.140625" style="5" customWidth="1"/>
    <col min="3586" max="3586" width="34.140625" style="5" customWidth="1"/>
    <col min="3587" max="3587" width="9.140625" style="5" customWidth="1"/>
    <col min="3588" max="3588" width="6.7109375" style="5" customWidth="1"/>
    <col min="3589" max="3589" width="9.140625" style="5" customWidth="1"/>
    <col min="3590" max="3590" width="6.7109375" style="5" customWidth="1"/>
    <col min="3591" max="3591" width="9.140625" style="5" customWidth="1"/>
    <col min="3592" max="3592" width="6.7109375" style="5" customWidth="1"/>
    <col min="3593" max="3593" width="9.140625" style="5"/>
    <col min="3594" max="3594" width="10.28515625" style="5" customWidth="1"/>
    <col min="3595" max="3595" width="9.140625" style="5"/>
    <col min="3596" max="3596" width="13.28515625" style="5" bestFit="1" customWidth="1"/>
    <col min="3597" max="3597" width="14.7109375" style="5" bestFit="1" customWidth="1"/>
    <col min="3598" max="3598" width="13.140625" style="5" bestFit="1" customWidth="1"/>
    <col min="3599" max="3838" width="9.140625" style="5"/>
    <col min="3839" max="3839" width="5.85546875" style="5" customWidth="1"/>
    <col min="3840" max="3840" width="7" style="5" customWidth="1"/>
    <col min="3841" max="3841" width="15.140625" style="5" customWidth="1"/>
    <col min="3842" max="3842" width="34.140625" style="5" customWidth="1"/>
    <col min="3843" max="3843" width="9.140625" style="5" customWidth="1"/>
    <col min="3844" max="3844" width="6.7109375" style="5" customWidth="1"/>
    <col min="3845" max="3845" width="9.140625" style="5" customWidth="1"/>
    <col min="3846" max="3846" width="6.7109375" style="5" customWidth="1"/>
    <col min="3847" max="3847" width="9.140625" style="5" customWidth="1"/>
    <col min="3848" max="3848" width="6.7109375" style="5" customWidth="1"/>
    <col min="3849" max="3849" width="9.140625" style="5"/>
    <col min="3850" max="3850" width="10.28515625" style="5" customWidth="1"/>
    <col min="3851" max="3851" width="9.140625" style="5"/>
    <col min="3852" max="3852" width="13.28515625" style="5" bestFit="1" customWidth="1"/>
    <col min="3853" max="3853" width="14.7109375" style="5" bestFit="1" customWidth="1"/>
    <col min="3854" max="3854" width="13.140625" style="5" bestFit="1" customWidth="1"/>
    <col min="3855" max="4094" width="9.140625" style="5"/>
    <col min="4095" max="4095" width="5.85546875" style="5" customWidth="1"/>
    <col min="4096" max="4096" width="7" style="5" customWidth="1"/>
    <col min="4097" max="4097" width="15.140625" style="5" customWidth="1"/>
    <col min="4098" max="4098" width="34.140625" style="5" customWidth="1"/>
    <col min="4099" max="4099" width="9.140625" style="5" customWidth="1"/>
    <col min="4100" max="4100" width="6.7109375" style="5" customWidth="1"/>
    <col min="4101" max="4101" width="9.140625" style="5" customWidth="1"/>
    <col min="4102" max="4102" width="6.7109375" style="5" customWidth="1"/>
    <col min="4103" max="4103" width="9.140625" style="5" customWidth="1"/>
    <col min="4104" max="4104" width="6.7109375" style="5" customWidth="1"/>
    <col min="4105" max="4105" width="9.140625" style="5"/>
    <col min="4106" max="4106" width="10.28515625" style="5" customWidth="1"/>
    <col min="4107" max="4107" width="9.140625" style="5"/>
    <col min="4108" max="4108" width="13.28515625" style="5" bestFit="1" customWidth="1"/>
    <col min="4109" max="4109" width="14.7109375" style="5" bestFit="1" customWidth="1"/>
    <col min="4110" max="4110" width="13.140625" style="5" bestFit="1" customWidth="1"/>
    <col min="4111" max="4350" width="9.140625" style="5"/>
    <col min="4351" max="4351" width="5.85546875" style="5" customWidth="1"/>
    <col min="4352" max="4352" width="7" style="5" customWidth="1"/>
    <col min="4353" max="4353" width="15.140625" style="5" customWidth="1"/>
    <col min="4354" max="4354" width="34.140625" style="5" customWidth="1"/>
    <col min="4355" max="4355" width="9.140625" style="5" customWidth="1"/>
    <col min="4356" max="4356" width="6.7109375" style="5" customWidth="1"/>
    <col min="4357" max="4357" width="9.140625" style="5" customWidth="1"/>
    <col min="4358" max="4358" width="6.7109375" style="5" customWidth="1"/>
    <col min="4359" max="4359" width="9.140625" style="5" customWidth="1"/>
    <col min="4360" max="4360" width="6.7109375" style="5" customWidth="1"/>
    <col min="4361" max="4361" width="9.140625" style="5"/>
    <col min="4362" max="4362" width="10.28515625" style="5" customWidth="1"/>
    <col min="4363" max="4363" width="9.140625" style="5"/>
    <col min="4364" max="4364" width="13.28515625" style="5" bestFit="1" customWidth="1"/>
    <col min="4365" max="4365" width="14.7109375" style="5" bestFit="1" customWidth="1"/>
    <col min="4366" max="4366" width="13.140625" style="5" bestFit="1" customWidth="1"/>
    <col min="4367" max="4606" width="9.140625" style="5"/>
    <col min="4607" max="4607" width="5.85546875" style="5" customWidth="1"/>
    <col min="4608" max="4608" width="7" style="5" customWidth="1"/>
    <col min="4609" max="4609" width="15.140625" style="5" customWidth="1"/>
    <col min="4610" max="4610" width="34.140625" style="5" customWidth="1"/>
    <col min="4611" max="4611" width="9.140625" style="5" customWidth="1"/>
    <col min="4612" max="4612" width="6.7109375" style="5" customWidth="1"/>
    <col min="4613" max="4613" width="9.140625" style="5" customWidth="1"/>
    <col min="4614" max="4614" width="6.7109375" style="5" customWidth="1"/>
    <col min="4615" max="4615" width="9.140625" style="5" customWidth="1"/>
    <col min="4616" max="4616" width="6.7109375" style="5" customWidth="1"/>
    <col min="4617" max="4617" width="9.140625" style="5"/>
    <col min="4618" max="4618" width="10.28515625" style="5" customWidth="1"/>
    <col min="4619" max="4619" width="9.140625" style="5"/>
    <col min="4620" max="4620" width="13.28515625" style="5" bestFit="1" customWidth="1"/>
    <col min="4621" max="4621" width="14.7109375" style="5" bestFit="1" customWidth="1"/>
    <col min="4622" max="4622" width="13.140625" style="5" bestFit="1" customWidth="1"/>
    <col min="4623" max="4862" width="9.140625" style="5"/>
    <col min="4863" max="4863" width="5.85546875" style="5" customWidth="1"/>
    <col min="4864" max="4864" width="7" style="5" customWidth="1"/>
    <col min="4865" max="4865" width="15.140625" style="5" customWidth="1"/>
    <col min="4866" max="4866" width="34.140625" style="5" customWidth="1"/>
    <col min="4867" max="4867" width="9.140625" style="5" customWidth="1"/>
    <col min="4868" max="4868" width="6.7109375" style="5" customWidth="1"/>
    <col min="4869" max="4869" width="9.140625" style="5" customWidth="1"/>
    <col min="4870" max="4870" width="6.7109375" style="5" customWidth="1"/>
    <col min="4871" max="4871" width="9.140625" style="5" customWidth="1"/>
    <col min="4872" max="4872" width="6.7109375" style="5" customWidth="1"/>
    <col min="4873" max="4873" width="9.140625" style="5"/>
    <col min="4874" max="4874" width="10.28515625" style="5" customWidth="1"/>
    <col min="4875" max="4875" width="9.140625" style="5"/>
    <col min="4876" max="4876" width="13.28515625" style="5" bestFit="1" customWidth="1"/>
    <col min="4877" max="4877" width="14.7109375" style="5" bestFit="1" customWidth="1"/>
    <col min="4878" max="4878" width="13.140625" style="5" bestFit="1" customWidth="1"/>
    <col min="4879" max="5118" width="9.140625" style="5"/>
    <col min="5119" max="5119" width="5.85546875" style="5" customWidth="1"/>
    <col min="5120" max="5120" width="7" style="5" customWidth="1"/>
    <col min="5121" max="5121" width="15.140625" style="5" customWidth="1"/>
    <col min="5122" max="5122" width="34.140625" style="5" customWidth="1"/>
    <col min="5123" max="5123" width="9.140625" style="5" customWidth="1"/>
    <col min="5124" max="5124" width="6.7109375" style="5" customWidth="1"/>
    <col min="5125" max="5125" width="9.140625" style="5" customWidth="1"/>
    <col min="5126" max="5126" width="6.7109375" style="5" customWidth="1"/>
    <col min="5127" max="5127" width="9.140625" style="5" customWidth="1"/>
    <col min="5128" max="5128" width="6.7109375" style="5" customWidth="1"/>
    <col min="5129" max="5129" width="9.140625" style="5"/>
    <col min="5130" max="5130" width="10.28515625" style="5" customWidth="1"/>
    <col min="5131" max="5131" width="9.140625" style="5"/>
    <col min="5132" max="5132" width="13.28515625" style="5" bestFit="1" customWidth="1"/>
    <col min="5133" max="5133" width="14.7109375" style="5" bestFit="1" customWidth="1"/>
    <col min="5134" max="5134" width="13.140625" style="5" bestFit="1" customWidth="1"/>
    <col min="5135" max="5374" width="9.140625" style="5"/>
    <col min="5375" max="5375" width="5.85546875" style="5" customWidth="1"/>
    <col min="5376" max="5376" width="7" style="5" customWidth="1"/>
    <col min="5377" max="5377" width="15.140625" style="5" customWidth="1"/>
    <col min="5378" max="5378" width="34.140625" style="5" customWidth="1"/>
    <col min="5379" max="5379" width="9.140625" style="5" customWidth="1"/>
    <col min="5380" max="5380" width="6.7109375" style="5" customWidth="1"/>
    <col min="5381" max="5381" width="9.140625" style="5" customWidth="1"/>
    <col min="5382" max="5382" width="6.7109375" style="5" customWidth="1"/>
    <col min="5383" max="5383" width="9.140625" style="5" customWidth="1"/>
    <col min="5384" max="5384" width="6.7109375" style="5" customWidth="1"/>
    <col min="5385" max="5385" width="9.140625" style="5"/>
    <col min="5386" max="5386" width="10.28515625" style="5" customWidth="1"/>
    <col min="5387" max="5387" width="9.140625" style="5"/>
    <col min="5388" max="5388" width="13.28515625" style="5" bestFit="1" customWidth="1"/>
    <col min="5389" max="5389" width="14.7109375" style="5" bestFit="1" customWidth="1"/>
    <col min="5390" max="5390" width="13.140625" style="5" bestFit="1" customWidth="1"/>
    <col min="5391" max="5630" width="9.140625" style="5"/>
    <col min="5631" max="5631" width="5.85546875" style="5" customWidth="1"/>
    <col min="5632" max="5632" width="7" style="5" customWidth="1"/>
    <col min="5633" max="5633" width="15.140625" style="5" customWidth="1"/>
    <col min="5634" max="5634" width="34.140625" style="5" customWidth="1"/>
    <col min="5635" max="5635" width="9.140625" style="5" customWidth="1"/>
    <col min="5636" max="5636" width="6.7109375" style="5" customWidth="1"/>
    <col min="5637" max="5637" width="9.140625" style="5" customWidth="1"/>
    <col min="5638" max="5638" width="6.7109375" style="5" customWidth="1"/>
    <col min="5639" max="5639" width="9.140625" style="5" customWidth="1"/>
    <col min="5640" max="5640" width="6.7109375" style="5" customWidth="1"/>
    <col min="5641" max="5641" width="9.140625" style="5"/>
    <col min="5642" max="5642" width="10.28515625" style="5" customWidth="1"/>
    <col min="5643" max="5643" width="9.140625" style="5"/>
    <col min="5644" max="5644" width="13.28515625" style="5" bestFit="1" customWidth="1"/>
    <col min="5645" max="5645" width="14.7109375" style="5" bestFit="1" customWidth="1"/>
    <col min="5646" max="5646" width="13.140625" style="5" bestFit="1" customWidth="1"/>
    <col min="5647" max="5886" width="9.140625" style="5"/>
    <col min="5887" max="5887" width="5.85546875" style="5" customWidth="1"/>
    <col min="5888" max="5888" width="7" style="5" customWidth="1"/>
    <col min="5889" max="5889" width="15.140625" style="5" customWidth="1"/>
    <col min="5890" max="5890" width="34.140625" style="5" customWidth="1"/>
    <col min="5891" max="5891" width="9.140625" style="5" customWidth="1"/>
    <col min="5892" max="5892" width="6.7109375" style="5" customWidth="1"/>
    <col min="5893" max="5893" width="9.140625" style="5" customWidth="1"/>
    <col min="5894" max="5894" width="6.7109375" style="5" customWidth="1"/>
    <col min="5895" max="5895" width="9.140625" style="5" customWidth="1"/>
    <col min="5896" max="5896" width="6.7109375" style="5" customWidth="1"/>
    <col min="5897" max="5897" width="9.140625" style="5"/>
    <col min="5898" max="5898" width="10.28515625" style="5" customWidth="1"/>
    <col min="5899" max="5899" width="9.140625" style="5"/>
    <col min="5900" max="5900" width="13.28515625" style="5" bestFit="1" customWidth="1"/>
    <col min="5901" max="5901" width="14.7109375" style="5" bestFit="1" customWidth="1"/>
    <col min="5902" max="5902" width="13.140625" style="5" bestFit="1" customWidth="1"/>
    <col min="5903" max="6142" width="9.140625" style="5"/>
    <col min="6143" max="6143" width="5.85546875" style="5" customWidth="1"/>
    <col min="6144" max="6144" width="7" style="5" customWidth="1"/>
    <col min="6145" max="6145" width="15.140625" style="5" customWidth="1"/>
    <col min="6146" max="6146" width="34.140625" style="5" customWidth="1"/>
    <col min="6147" max="6147" width="9.140625" style="5" customWidth="1"/>
    <col min="6148" max="6148" width="6.7109375" style="5" customWidth="1"/>
    <col min="6149" max="6149" width="9.140625" style="5" customWidth="1"/>
    <col min="6150" max="6150" width="6.7109375" style="5" customWidth="1"/>
    <col min="6151" max="6151" width="9.140625" style="5" customWidth="1"/>
    <col min="6152" max="6152" width="6.7109375" style="5" customWidth="1"/>
    <col min="6153" max="6153" width="9.140625" style="5"/>
    <col min="6154" max="6154" width="10.28515625" style="5" customWidth="1"/>
    <col min="6155" max="6155" width="9.140625" style="5"/>
    <col min="6156" max="6156" width="13.28515625" style="5" bestFit="1" customWidth="1"/>
    <col min="6157" max="6157" width="14.7109375" style="5" bestFit="1" customWidth="1"/>
    <col min="6158" max="6158" width="13.140625" style="5" bestFit="1" customWidth="1"/>
    <col min="6159" max="6398" width="9.140625" style="5"/>
    <col min="6399" max="6399" width="5.85546875" style="5" customWidth="1"/>
    <col min="6400" max="6400" width="7" style="5" customWidth="1"/>
    <col min="6401" max="6401" width="15.140625" style="5" customWidth="1"/>
    <col min="6402" max="6402" width="34.140625" style="5" customWidth="1"/>
    <col min="6403" max="6403" width="9.140625" style="5" customWidth="1"/>
    <col min="6404" max="6404" width="6.7109375" style="5" customWidth="1"/>
    <col min="6405" max="6405" width="9.140625" style="5" customWidth="1"/>
    <col min="6406" max="6406" width="6.7109375" style="5" customWidth="1"/>
    <col min="6407" max="6407" width="9.140625" style="5" customWidth="1"/>
    <col min="6408" max="6408" width="6.7109375" style="5" customWidth="1"/>
    <col min="6409" max="6409" width="9.140625" style="5"/>
    <col min="6410" max="6410" width="10.28515625" style="5" customWidth="1"/>
    <col min="6411" max="6411" width="9.140625" style="5"/>
    <col min="6412" max="6412" width="13.28515625" style="5" bestFit="1" customWidth="1"/>
    <col min="6413" max="6413" width="14.7109375" style="5" bestFit="1" customWidth="1"/>
    <col min="6414" max="6414" width="13.140625" style="5" bestFit="1" customWidth="1"/>
    <col min="6415" max="6654" width="9.140625" style="5"/>
    <col min="6655" max="6655" width="5.85546875" style="5" customWidth="1"/>
    <col min="6656" max="6656" width="7" style="5" customWidth="1"/>
    <col min="6657" max="6657" width="15.140625" style="5" customWidth="1"/>
    <col min="6658" max="6658" width="34.140625" style="5" customWidth="1"/>
    <col min="6659" max="6659" width="9.140625" style="5" customWidth="1"/>
    <col min="6660" max="6660" width="6.7109375" style="5" customWidth="1"/>
    <col min="6661" max="6661" width="9.140625" style="5" customWidth="1"/>
    <col min="6662" max="6662" width="6.7109375" style="5" customWidth="1"/>
    <col min="6663" max="6663" width="9.140625" style="5" customWidth="1"/>
    <col min="6664" max="6664" width="6.7109375" style="5" customWidth="1"/>
    <col min="6665" max="6665" width="9.140625" style="5"/>
    <col min="6666" max="6666" width="10.28515625" style="5" customWidth="1"/>
    <col min="6667" max="6667" width="9.140625" style="5"/>
    <col min="6668" max="6668" width="13.28515625" style="5" bestFit="1" customWidth="1"/>
    <col min="6669" max="6669" width="14.7109375" style="5" bestFit="1" customWidth="1"/>
    <col min="6670" max="6670" width="13.140625" style="5" bestFit="1" customWidth="1"/>
    <col min="6671" max="6910" width="9.140625" style="5"/>
    <col min="6911" max="6911" width="5.85546875" style="5" customWidth="1"/>
    <col min="6912" max="6912" width="7" style="5" customWidth="1"/>
    <col min="6913" max="6913" width="15.140625" style="5" customWidth="1"/>
    <col min="6914" max="6914" width="34.140625" style="5" customWidth="1"/>
    <col min="6915" max="6915" width="9.140625" style="5" customWidth="1"/>
    <col min="6916" max="6916" width="6.7109375" style="5" customWidth="1"/>
    <col min="6917" max="6917" width="9.140625" style="5" customWidth="1"/>
    <col min="6918" max="6918" width="6.7109375" style="5" customWidth="1"/>
    <col min="6919" max="6919" width="9.140625" style="5" customWidth="1"/>
    <col min="6920" max="6920" width="6.7109375" style="5" customWidth="1"/>
    <col min="6921" max="6921" width="9.140625" style="5"/>
    <col min="6922" max="6922" width="10.28515625" style="5" customWidth="1"/>
    <col min="6923" max="6923" width="9.140625" style="5"/>
    <col min="6924" max="6924" width="13.28515625" style="5" bestFit="1" customWidth="1"/>
    <col min="6925" max="6925" width="14.7109375" style="5" bestFit="1" customWidth="1"/>
    <col min="6926" max="6926" width="13.140625" style="5" bestFit="1" customWidth="1"/>
    <col min="6927" max="7166" width="9.140625" style="5"/>
    <col min="7167" max="7167" width="5.85546875" style="5" customWidth="1"/>
    <col min="7168" max="7168" width="7" style="5" customWidth="1"/>
    <col min="7169" max="7169" width="15.140625" style="5" customWidth="1"/>
    <col min="7170" max="7170" width="34.140625" style="5" customWidth="1"/>
    <col min="7171" max="7171" width="9.140625" style="5" customWidth="1"/>
    <col min="7172" max="7172" width="6.7109375" style="5" customWidth="1"/>
    <col min="7173" max="7173" width="9.140625" style="5" customWidth="1"/>
    <col min="7174" max="7174" width="6.7109375" style="5" customWidth="1"/>
    <col min="7175" max="7175" width="9.140625" style="5" customWidth="1"/>
    <col min="7176" max="7176" width="6.7109375" style="5" customWidth="1"/>
    <col min="7177" max="7177" width="9.140625" style="5"/>
    <col min="7178" max="7178" width="10.28515625" style="5" customWidth="1"/>
    <col min="7179" max="7179" width="9.140625" style="5"/>
    <col min="7180" max="7180" width="13.28515625" style="5" bestFit="1" customWidth="1"/>
    <col min="7181" max="7181" width="14.7109375" style="5" bestFit="1" customWidth="1"/>
    <col min="7182" max="7182" width="13.140625" style="5" bestFit="1" customWidth="1"/>
    <col min="7183" max="7422" width="9.140625" style="5"/>
    <col min="7423" max="7423" width="5.85546875" style="5" customWidth="1"/>
    <col min="7424" max="7424" width="7" style="5" customWidth="1"/>
    <col min="7425" max="7425" width="15.140625" style="5" customWidth="1"/>
    <col min="7426" max="7426" width="34.140625" style="5" customWidth="1"/>
    <col min="7427" max="7427" width="9.140625" style="5" customWidth="1"/>
    <col min="7428" max="7428" width="6.7109375" style="5" customWidth="1"/>
    <col min="7429" max="7429" width="9.140625" style="5" customWidth="1"/>
    <col min="7430" max="7430" width="6.7109375" style="5" customWidth="1"/>
    <col min="7431" max="7431" width="9.140625" style="5" customWidth="1"/>
    <col min="7432" max="7432" width="6.7109375" style="5" customWidth="1"/>
    <col min="7433" max="7433" width="9.140625" style="5"/>
    <col min="7434" max="7434" width="10.28515625" style="5" customWidth="1"/>
    <col min="7435" max="7435" width="9.140625" style="5"/>
    <col min="7436" max="7436" width="13.28515625" style="5" bestFit="1" customWidth="1"/>
    <col min="7437" max="7437" width="14.7109375" style="5" bestFit="1" customWidth="1"/>
    <col min="7438" max="7438" width="13.140625" style="5" bestFit="1" customWidth="1"/>
    <col min="7439" max="7678" width="9.140625" style="5"/>
    <col min="7679" max="7679" width="5.85546875" style="5" customWidth="1"/>
    <col min="7680" max="7680" width="7" style="5" customWidth="1"/>
    <col min="7681" max="7681" width="15.140625" style="5" customWidth="1"/>
    <col min="7682" max="7682" width="34.140625" style="5" customWidth="1"/>
    <col min="7683" max="7683" width="9.140625" style="5" customWidth="1"/>
    <col min="7684" max="7684" width="6.7109375" style="5" customWidth="1"/>
    <col min="7685" max="7685" width="9.140625" style="5" customWidth="1"/>
    <col min="7686" max="7686" width="6.7109375" style="5" customWidth="1"/>
    <col min="7687" max="7687" width="9.140625" style="5" customWidth="1"/>
    <col min="7688" max="7688" width="6.7109375" style="5" customWidth="1"/>
    <col min="7689" max="7689" width="9.140625" style="5"/>
    <col min="7690" max="7690" width="10.28515625" style="5" customWidth="1"/>
    <col min="7691" max="7691" width="9.140625" style="5"/>
    <col min="7692" max="7692" width="13.28515625" style="5" bestFit="1" customWidth="1"/>
    <col min="7693" max="7693" width="14.7109375" style="5" bestFit="1" customWidth="1"/>
    <col min="7694" max="7694" width="13.140625" style="5" bestFit="1" customWidth="1"/>
    <col min="7695" max="7934" width="9.140625" style="5"/>
    <col min="7935" max="7935" width="5.85546875" style="5" customWidth="1"/>
    <col min="7936" max="7936" width="7" style="5" customWidth="1"/>
    <col min="7937" max="7937" width="15.140625" style="5" customWidth="1"/>
    <col min="7938" max="7938" width="34.140625" style="5" customWidth="1"/>
    <col min="7939" max="7939" width="9.140625" style="5" customWidth="1"/>
    <col min="7940" max="7940" width="6.7109375" style="5" customWidth="1"/>
    <col min="7941" max="7941" width="9.140625" style="5" customWidth="1"/>
    <col min="7942" max="7942" width="6.7109375" style="5" customWidth="1"/>
    <col min="7943" max="7943" width="9.140625" style="5" customWidth="1"/>
    <col min="7944" max="7944" width="6.7109375" style="5" customWidth="1"/>
    <col min="7945" max="7945" width="9.140625" style="5"/>
    <col min="7946" max="7946" width="10.28515625" style="5" customWidth="1"/>
    <col min="7947" max="7947" width="9.140625" style="5"/>
    <col min="7948" max="7948" width="13.28515625" style="5" bestFit="1" customWidth="1"/>
    <col min="7949" max="7949" width="14.7109375" style="5" bestFit="1" customWidth="1"/>
    <col min="7950" max="7950" width="13.140625" style="5" bestFit="1" customWidth="1"/>
    <col min="7951" max="8190" width="9.140625" style="5"/>
    <col min="8191" max="8191" width="5.85546875" style="5" customWidth="1"/>
    <col min="8192" max="8192" width="7" style="5" customWidth="1"/>
    <col min="8193" max="8193" width="15.140625" style="5" customWidth="1"/>
    <col min="8194" max="8194" width="34.140625" style="5" customWidth="1"/>
    <col min="8195" max="8195" width="9.140625" style="5" customWidth="1"/>
    <col min="8196" max="8196" width="6.7109375" style="5" customWidth="1"/>
    <col min="8197" max="8197" width="9.140625" style="5" customWidth="1"/>
    <col min="8198" max="8198" width="6.7109375" style="5" customWidth="1"/>
    <col min="8199" max="8199" width="9.140625" style="5" customWidth="1"/>
    <col min="8200" max="8200" width="6.7109375" style="5" customWidth="1"/>
    <col min="8201" max="8201" width="9.140625" style="5"/>
    <col min="8202" max="8202" width="10.28515625" style="5" customWidth="1"/>
    <col min="8203" max="8203" width="9.140625" style="5"/>
    <col min="8204" max="8204" width="13.28515625" style="5" bestFit="1" customWidth="1"/>
    <col min="8205" max="8205" width="14.7109375" style="5" bestFit="1" customWidth="1"/>
    <col min="8206" max="8206" width="13.140625" style="5" bestFit="1" customWidth="1"/>
    <col min="8207" max="8446" width="9.140625" style="5"/>
    <col min="8447" max="8447" width="5.85546875" style="5" customWidth="1"/>
    <col min="8448" max="8448" width="7" style="5" customWidth="1"/>
    <col min="8449" max="8449" width="15.140625" style="5" customWidth="1"/>
    <col min="8450" max="8450" width="34.140625" style="5" customWidth="1"/>
    <col min="8451" max="8451" width="9.140625" style="5" customWidth="1"/>
    <col min="8452" max="8452" width="6.7109375" style="5" customWidth="1"/>
    <col min="8453" max="8453" width="9.140625" style="5" customWidth="1"/>
    <col min="8454" max="8454" width="6.7109375" style="5" customWidth="1"/>
    <col min="8455" max="8455" width="9.140625" style="5" customWidth="1"/>
    <col min="8456" max="8456" width="6.7109375" style="5" customWidth="1"/>
    <col min="8457" max="8457" width="9.140625" style="5"/>
    <col min="8458" max="8458" width="10.28515625" style="5" customWidth="1"/>
    <col min="8459" max="8459" width="9.140625" style="5"/>
    <col min="8460" max="8460" width="13.28515625" style="5" bestFit="1" customWidth="1"/>
    <col min="8461" max="8461" width="14.7109375" style="5" bestFit="1" customWidth="1"/>
    <col min="8462" max="8462" width="13.140625" style="5" bestFit="1" customWidth="1"/>
    <col min="8463" max="8702" width="9.140625" style="5"/>
    <col min="8703" max="8703" width="5.85546875" style="5" customWidth="1"/>
    <col min="8704" max="8704" width="7" style="5" customWidth="1"/>
    <col min="8705" max="8705" width="15.140625" style="5" customWidth="1"/>
    <col min="8706" max="8706" width="34.140625" style="5" customWidth="1"/>
    <col min="8707" max="8707" width="9.140625" style="5" customWidth="1"/>
    <col min="8708" max="8708" width="6.7109375" style="5" customWidth="1"/>
    <col min="8709" max="8709" width="9.140625" style="5" customWidth="1"/>
    <col min="8710" max="8710" width="6.7109375" style="5" customWidth="1"/>
    <col min="8711" max="8711" width="9.140625" style="5" customWidth="1"/>
    <col min="8712" max="8712" width="6.7109375" style="5" customWidth="1"/>
    <col min="8713" max="8713" width="9.140625" style="5"/>
    <col min="8714" max="8714" width="10.28515625" style="5" customWidth="1"/>
    <col min="8715" max="8715" width="9.140625" style="5"/>
    <col min="8716" max="8716" width="13.28515625" style="5" bestFit="1" customWidth="1"/>
    <col min="8717" max="8717" width="14.7109375" style="5" bestFit="1" customWidth="1"/>
    <col min="8718" max="8718" width="13.140625" style="5" bestFit="1" customWidth="1"/>
    <col min="8719" max="8958" width="9.140625" style="5"/>
    <col min="8959" max="8959" width="5.85546875" style="5" customWidth="1"/>
    <col min="8960" max="8960" width="7" style="5" customWidth="1"/>
    <col min="8961" max="8961" width="15.140625" style="5" customWidth="1"/>
    <col min="8962" max="8962" width="34.140625" style="5" customWidth="1"/>
    <col min="8963" max="8963" width="9.140625" style="5" customWidth="1"/>
    <col min="8964" max="8964" width="6.7109375" style="5" customWidth="1"/>
    <col min="8965" max="8965" width="9.140625" style="5" customWidth="1"/>
    <col min="8966" max="8966" width="6.7109375" style="5" customWidth="1"/>
    <col min="8967" max="8967" width="9.140625" style="5" customWidth="1"/>
    <col min="8968" max="8968" width="6.7109375" style="5" customWidth="1"/>
    <col min="8969" max="8969" width="9.140625" style="5"/>
    <col min="8970" max="8970" width="10.28515625" style="5" customWidth="1"/>
    <col min="8971" max="8971" width="9.140625" style="5"/>
    <col min="8972" max="8972" width="13.28515625" style="5" bestFit="1" customWidth="1"/>
    <col min="8973" max="8973" width="14.7109375" style="5" bestFit="1" customWidth="1"/>
    <col min="8974" max="8974" width="13.140625" style="5" bestFit="1" customWidth="1"/>
    <col min="8975" max="9214" width="9.140625" style="5"/>
    <col min="9215" max="9215" width="5.85546875" style="5" customWidth="1"/>
    <col min="9216" max="9216" width="7" style="5" customWidth="1"/>
    <col min="9217" max="9217" width="15.140625" style="5" customWidth="1"/>
    <col min="9218" max="9218" width="34.140625" style="5" customWidth="1"/>
    <col min="9219" max="9219" width="9.140625" style="5" customWidth="1"/>
    <col min="9220" max="9220" width="6.7109375" style="5" customWidth="1"/>
    <col min="9221" max="9221" width="9.140625" style="5" customWidth="1"/>
    <col min="9222" max="9222" width="6.7109375" style="5" customWidth="1"/>
    <col min="9223" max="9223" width="9.140625" style="5" customWidth="1"/>
    <col min="9224" max="9224" width="6.7109375" style="5" customWidth="1"/>
    <col min="9225" max="9225" width="9.140625" style="5"/>
    <col min="9226" max="9226" width="10.28515625" style="5" customWidth="1"/>
    <col min="9227" max="9227" width="9.140625" style="5"/>
    <col min="9228" max="9228" width="13.28515625" style="5" bestFit="1" customWidth="1"/>
    <col min="9229" max="9229" width="14.7109375" style="5" bestFit="1" customWidth="1"/>
    <col min="9230" max="9230" width="13.140625" style="5" bestFit="1" customWidth="1"/>
    <col min="9231" max="9470" width="9.140625" style="5"/>
    <col min="9471" max="9471" width="5.85546875" style="5" customWidth="1"/>
    <col min="9472" max="9472" width="7" style="5" customWidth="1"/>
    <col min="9473" max="9473" width="15.140625" style="5" customWidth="1"/>
    <col min="9474" max="9474" width="34.140625" style="5" customWidth="1"/>
    <col min="9475" max="9475" width="9.140625" style="5" customWidth="1"/>
    <col min="9476" max="9476" width="6.7109375" style="5" customWidth="1"/>
    <col min="9477" max="9477" width="9.140625" style="5" customWidth="1"/>
    <col min="9478" max="9478" width="6.7109375" style="5" customWidth="1"/>
    <col min="9479" max="9479" width="9.140625" style="5" customWidth="1"/>
    <col min="9480" max="9480" width="6.7109375" style="5" customWidth="1"/>
    <col min="9481" max="9481" width="9.140625" style="5"/>
    <col min="9482" max="9482" width="10.28515625" style="5" customWidth="1"/>
    <col min="9483" max="9483" width="9.140625" style="5"/>
    <col min="9484" max="9484" width="13.28515625" style="5" bestFit="1" customWidth="1"/>
    <col min="9485" max="9485" width="14.7109375" style="5" bestFit="1" customWidth="1"/>
    <col min="9486" max="9486" width="13.140625" style="5" bestFit="1" customWidth="1"/>
    <col min="9487" max="9726" width="9.140625" style="5"/>
    <col min="9727" max="9727" width="5.85546875" style="5" customWidth="1"/>
    <col min="9728" max="9728" width="7" style="5" customWidth="1"/>
    <col min="9729" max="9729" width="15.140625" style="5" customWidth="1"/>
    <col min="9730" max="9730" width="34.140625" style="5" customWidth="1"/>
    <col min="9731" max="9731" width="9.140625" style="5" customWidth="1"/>
    <col min="9732" max="9732" width="6.7109375" style="5" customWidth="1"/>
    <col min="9733" max="9733" width="9.140625" style="5" customWidth="1"/>
    <col min="9734" max="9734" width="6.7109375" style="5" customWidth="1"/>
    <col min="9735" max="9735" width="9.140625" style="5" customWidth="1"/>
    <col min="9736" max="9736" width="6.7109375" style="5" customWidth="1"/>
    <col min="9737" max="9737" width="9.140625" style="5"/>
    <col min="9738" max="9738" width="10.28515625" style="5" customWidth="1"/>
    <col min="9739" max="9739" width="9.140625" style="5"/>
    <col min="9740" max="9740" width="13.28515625" style="5" bestFit="1" customWidth="1"/>
    <col min="9741" max="9741" width="14.7109375" style="5" bestFit="1" customWidth="1"/>
    <col min="9742" max="9742" width="13.140625" style="5" bestFit="1" customWidth="1"/>
    <col min="9743" max="9982" width="9.140625" style="5"/>
    <col min="9983" max="9983" width="5.85546875" style="5" customWidth="1"/>
    <col min="9984" max="9984" width="7" style="5" customWidth="1"/>
    <col min="9985" max="9985" width="15.140625" style="5" customWidth="1"/>
    <col min="9986" max="9986" width="34.140625" style="5" customWidth="1"/>
    <col min="9987" max="9987" width="9.140625" style="5" customWidth="1"/>
    <col min="9988" max="9988" width="6.7109375" style="5" customWidth="1"/>
    <col min="9989" max="9989" width="9.140625" style="5" customWidth="1"/>
    <col min="9990" max="9990" width="6.7109375" style="5" customWidth="1"/>
    <col min="9991" max="9991" width="9.140625" style="5" customWidth="1"/>
    <col min="9992" max="9992" width="6.7109375" style="5" customWidth="1"/>
    <col min="9993" max="9993" width="9.140625" style="5"/>
    <col min="9994" max="9994" width="10.28515625" style="5" customWidth="1"/>
    <col min="9995" max="9995" width="9.140625" style="5"/>
    <col min="9996" max="9996" width="13.28515625" style="5" bestFit="1" customWidth="1"/>
    <col min="9997" max="9997" width="14.7109375" style="5" bestFit="1" customWidth="1"/>
    <col min="9998" max="9998" width="13.140625" style="5" bestFit="1" customWidth="1"/>
    <col min="9999" max="10238" width="9.140625" style="5"/>
    <col min="10239" max="10239" width="5.85546875" style="5" customWidth="1"/>
    <col min="10240" max="10240" width="7" style="5" customWidth="1"/>
    <col min="10241" max="10241" width="15.140625" style="5" customWidth="1"/>
    <col min="10242" max="10242" width="34.140625" style="5" customWidth="1"/>
    <col min="10243" max="10243" width="9.140625" style="5" customWidth="1"/>
    <col min="10244" max="10244" width="6.7109375" style="5" customWidth="1"/>
    <col min="10245" max="10245" width="9.140625" style="5" customWidth="1"/>
    <col min="10246" max="10246" width="6.7109375" style="5" customWidth="1"/>
    <col min="10247" max="10247" width="9.140625" style="5" customWidth="1"/>
    <col min="10248" max="10248" width="6.7109375" style="5" customWidth="1"/>
    <col min="10249" max="10249" width="9.140625" style="5"/>
    <col min="10250" max="10250" width="10.28515625" style="5" customWidth="1"/>
    <col min="10251" max="10251" width="9.140625" style="5"/>
    <col min="10252" max="10252" width="13.28515625" style="5" bestFit="1" customWidth="1"/>
    <col min="10253" max="10253" width="14.7109375" style="5" bestFit="1" customWidth="1"/>
    <col min="10254" max="10254" width="13.140625" style="5" bestFit="1" customWidth="1"/>
    <col min="10255" max="10494" width="9.140625" style="5"/>
    <col min="10495" max="10495" width="5.85546875" style="5" customWidth="1"/>
    <col min="10496" max="10496" width="7" style="5" customWidth="1"/>
    <col min="10497" max="10497" width="15.140625" style="5" customWidth="1"/>
    <col min="10498" max="10498" width="34.140625" style="5" customWidth="1"/>
    <col min="10499" max="10499" width="9.140625" style="5" customWidth="1"/>
    <col min="10500" max="10500" width="6.7109375" style="5" customWidth="1"/>
    <col min="10501" max="10501" width="9.140625" style="5" customWidth="1"/>
    <col min="10502" max="10502" width="6.7109375" style="5" customWidth="1"/>
    <col min="10503" max="10503" width="9.140625" style="5" customWidth="1"/>
    <col min="10504" max="10504" width="6.7109375" style="5" customWidth="1"/>
    <col min="10505" max="10505" width="9.140625" style="5"/>
    <col min="10506" max="10506" width="10.28515625" style="5" customWidth="1"/>
    <col min="10507" max="10507" width="9.140625" style="5"/>
    <col min="10508" max="10508" width="13.28515625" style="5" bestFit="1" customWidth="1"/>
    <col min="10509" max="10509" width="14.7109375" style="5" bestFit="1" customWidth="1"/>
    <col min="10510" max="10510" width="13.140625" style="5" bestFit="1" customWidth="1"/>
    <col min="10511" max="10750" width="9.140625" style="5"/>
    <col min="10751" max="10751" width="5.85546875" style="5" customWidth="1"/>
    <col min="10752" max="10752" width="7" style="5" customWidth="1"/>
    <col min="10753" max="10753" width="15.140625" style="5" customWidth="1"/>
    <col min="10754" max="10754" width="34.140625" style="5" customWidth="1"/>
    <col min="10755" max="10755" width="9.140625" style="5" customWidth="1"/>
    <col min="10756" max="10756" width="6.7109375" style="5" customWidth="1"/>
    <col min="10757" max="10757" width="9.140625" style="5" customWidth="1"/>
    <col min="10758" max="10758" width="6.7109375" style="5" customWidth="1"/>
    <col min="10759" max="10759" width="9.140625" style="5" customWidth="1"/>
    <col min="10760" max="10760" width="6.7109375" style="5" customWidth="1"/>
    <col min="10761" max="10761" width="9.140625" style="5"/>
    <col min="10762" max="10762" width="10.28515625" style="5" customWidth="1"/>
    <col min="10763" max="10763" width="9.140625" style="5"/>
    <col min="10764" max="10764" width="13.28515625" style="5" bestFit="1" customWidth="1"/>
    <col min="10765" max="10765" width="14.7109375" style="5" bestFit="1" customWidth="1"/>
    <col min="10766" max="10766" width="13.140625" style="5" bestFit="1" customWidth="1"/>
    <col min="10767" max="11006" width="9.140625" style="5"/>
    <col min="11007" max="11007" width="5.85546875" style="5" customWidth="1"/>
    <col min="11008" max="11008" width="7" style="5" customWidth="1"/>
    <col min="11009" max="11009" width="15.140625" style="5" customWidth="1"/>
    <col min="11010" max="11010" width="34.140625" style="5" customWidth="1"/>
    <col min="11011" max="11011" width="9.140625" style="5" customWidth="1"/>
    <col min="11012" max="11012" width="6.7109375" style="5" customWidth="1"/>
    <col min="11013" max="11013" width="9.140625" style="5" customWidth="1"/>
    <col min="11014" max="11014" width="6.7109375" style="5" customWidth="1"/>
    <col min="11015" max="11015" width="9.140625" style="5" customWidth="1"/>
    <col min="11016" max="11016" width="6.7109375" style="5" customWidth="1"/>
    <col min="11017" max="11017" width="9.140625" style="5"/>
    <col min="11018" max="11018" width="10.28515625" style="5" customWidth="1"/>
    <col min="11019" max="11019" width="9.140625" style="5"/>
    <col min="11020" max="11020" width="13.28515625" style="5" bestFit="1" customWidth="1"/>
    <col min="11021" max="11021" width="14.7109375" style="5" bestFit="1" customWidth="1"/>
    <col min="11022" max="11022" width="13.140625" style="5" bestFit="1" customWidth="1"/>
    <col min="11023" max="11262" width="9.140625" style="5"/>
    <col min="11263" max="11263" width="5.85546875" style="5" customWidth="1"/>
    <col min="11264" max="11264" width="7" style="5" customWidth="1"/>
    <col min="11265" max="11265" width="15.140625" style="5" customWidth="1"/>
    <col min="11266" max="11266" width="34.140625" style="5" customWidth="1"/>
    <col min="11267" max="11267" width="9.140625" style="5" customWidth="1"/>
    <col min="11268" max="11268" width="6.7109375" style="5" customWidth="1"/>
    <col min="11269" max="11269" width="9.140625" style="5" customWidth="1"/>
    <col min="11270" max="11270" width="6.7109375" style="5" customWidth="1"/>
    <col min="11271" max="11271" width="9.140625" style="5" customWidth="1"/>
    <col min="11272" max="11272" width="6.7109375" style="5" customWidth="1"/>
    <col min="11273" max="11273" width="9.140625" style="5"/>
    <col min="11274" max="11274" width="10.28515625" style="5" customWidth="1"/>
    <col min="11275" max="11275" width="9.140625" style="5"/>
    <col min="11276" max="11276" width="13.28515625" style="5" bestFit="1" customWidth="1"/>
    <col min="11277" max="11277" width="14.7109375" style="5" bestFit="1" customWidth="1"/>
    <col min="11278" max="11278" width="13.140625" style="5" bestFit="1" customWidth="1"/>
    <col min="11279" max="11518" width="9.140625" style="5"/>
    <col min="11519" max="11519" width="5.85546875" style="5" customWidth="1"/>
    <col min="11520" max="11520" width="7" style="5" customWidth="1"/>
    <col min="11521" max="11521" width="15.140625" style="5" customWidth="1"/>
    <col min="11522" max="11522" width="34.140625" style="5" customWidth="1"/>
    <col min="11523" max="11523" width="9.140625" style="5" customWidth="1"/>
    <col min="11524" max="11524" width="6.7109375" style="5" customWidth="1"/>
    <col min="11525" max="11525" width="9.140625" style="5" customWidth="1"/>
    <col min="11526" max="11526" width="6.7109375" style="5" customWidth="1"/>
    <col min="11527" max="11527" width="9.140625" style="5" customWidth="1"/>
    <col min="11528" max="11528" width="6.7109375" style="5" customWidth="1"/>
    <col min="11529" max="11529" width="9.140625" style="5"/>
    <col min="11530" max="11530" width="10.28515625" style="5" customWidth="1"/>
    <col min="11531" max="11531" width="9.140625" style="5"/>
    <col min="11532" max="11532" width="13.28515625" style="5" bestFit="1" customWidth="1"/>
    <col min="11533" max="11533" width="14.7109375" style="5" bestFit="1" customWidth="1"/>
    <col min="11534" max="11534" width="13.140625" style="5" bestFit="1" customWidth="1"/>
    <col min="11535" max="11774" width="9.140625" style="5"/>
    <col min="11775" max="11775" width="5.85546875" style="5" customWidth="1"/>
    <col min="11776" max="11776" width="7" style="5" customWidth="1"/>
    <col min="11777" max="11777" width="15.140625" style="5" customWidth="1"/>
    <col min="11778" max="11778" width="34.140625" style="5" customWidth="1"/>
    <col min="11779" max="11779" width="9.140625" style="5" customWidth="1"/>
    <col min="11780" max="11780" width="6.7109375" style="5" customWidth="1"/>
    <col min="11781" max="11781" width="9.140625" style="5" customWidth="1"/>
    <col min="11782" max="11782" width="6.7109375" style="5" customWidth="1"/>
    <col min="11783" max="11783" width="9.140625" style="5" customWidth="1"/>
    <col min="11784" max="11784" width="6.7109375" style="5" customWidth="1"/>
    <col min="11785" max="11785" width="9.140625" style="5"/>
    <col min="11786" max="11786" width="10.28515625" style="5" customWidth="1"/>
    <col min="11787" max="11787" width="9.140625" style="5"/>
    <col min="11788" max="11788" width="13.28515625" style="5" bestFit="1" customWidth="1"/>
    <col min="11789" max="11789" width="14.7109375" style="5" bestFit="1" customWidth="1"/>
    <col min="11790" max="11790" width="13.140625" style="5" bestFit="1" customWidth="1"/>
    <col min="11791" max="12030" width="9.140625" style="5"/>
    <col min="12031" max="12031" width="5.85546875" style="5" customWidth="1"/>
    <col min="12032" max="12032" width="7" style="5" customWidth="1"/>
    <col min="12033" max="12033" width="15.140625" style="5" customWidth="1"/>
    <col min="12034" max="12034" width="34.140625" style="5" customWidth="1"/>
    <col min="12035" max="12035" width="9.140625" style="5" customWidth="1"/>
    <col min="12036" max="12036" width="6.7109375" style="5" customWidth="1"/>
    <col min="12037" max="12037" width="9.140625" style="5" customWidth="1"/>
    <col min="12038" max="12038" width="6.7109375" style="5" customWidth="1"/>
    <col min="12039" max="12039" width="9.140625" style="5" customWidth="1"/>
    <col min="12040" max="12040" width="6.7109375" style="5" customWidth="1"/>
    <col min="12041" max="12041" width="9.140625" style="5"/>
    <col min="12042" max="12042" width="10.28515625" style="5" customWidth="1"/>
    <col min="12043" max="12043" width="9.140625" style="5"/>
    <col min="12044" max="12044" width="13.28515625" style="5" bestFit="1" customWidth="1"/>
    <col min="12045" max="12045" width="14.7109375" style="5" bestFit="1" customWidth="1"/>
    <col min="12046" max="12046" width="13.140625" style="5" bestFit="1" customWidth="1"/>
    <col min="12047" max="12286" width="9.140625" style="5"/>
    <col min="12287" max="12287" width="5.85546875" style="5" customWidth="1"/>
    <col min="12288" max="12288" width="7" style="5" customWidth="1"/>
    <col min="12289" max="12289" width="15.140625" style="5" customWidth="1"/>
    <col min="12290" max="12290" width="34.140625" style="5" customWidth="1"/>
    <col min="12291" max="12291" width="9.140625" style="5" customWidth="1"/>
    <col min="12292" max="12292" width="6.7109375" style="5" customWidth="1"/>
    <col min="12293" max="12293" width="9.140625" style="5" customWidth="1"/>
    <col min="12294" max="12294" width="6.7109375" style="5" customWidth="1"/>
    <col min="12295" max="12295" width="9.140625" style="5" customWidth="1"/>
    <col min="12296" max="12296" width="6.7109375" style="5" customWidth="1"/>
    <col min="12297" max="12297" width="9.140625" style="5"/>
    <col min="12298" max="12298" width="10.28515625" style="5" customWidth="1"/>
    <col min="12299" max="12299" width="9.140625" style="5"/>
    <col min="12300" max="12300" width="13.28515625" style="5" bestFit="1" customWidth="1"/>
    <col min="12301" max="12301" width="14.7109375" style="5" bestFit="1" customWidth="1"/>
    <col min="12302" max="12302" width="13.140625" style="5" bestFit="1" customWidth="1"/>
    <col min="12303" max="12542" width="9.140625" style="5"/>
    <col min="12543" max="12543" width="5.85546875" style="5" customWidth="1"/>
    <col min="12544" max="12544" width="7" style="5" customWidth="1"/>
    <col min="12545" max="12545" width="15.140625" style="5" customWidth="1"/>
    <col min="12546" max="12546" width="34.140625" style="5" customWidth="1"/>
    <col min="12547" max="12547" width="9.140625" style="5" customWidth="1"/>
    <col min="12548" max="12548" width="6.7109375" style="5" customWidth="1"/>
    <col min="12549" max="12549" width="9.140625" style="5" customWidth="1"/>
    <col min="12550" max="12550" width="6.7109375" style="5" customWidth="1"/>
    <col min="12551" max="12551" width="9.140625" style="5" customWidth="1"/>
    <col min="12552" max="12552" width="6.7109375" style="5" customWidth="1"/>
    <col min="12553" max="12553" width="9.140625" style="5"/>
    <col min="12554" max="12554" width="10.28515625" style="5" customWidth="1"/>
    <col min="12555" max="12555" width="9.140625" style="5"/>
    <col min="12556" max="12556" width="13.28515625" style="5" bestFit="1" customWidth="1"/>
    <col min="12557" max="12557" width="14.7109375" style="5" bestFit="1" customWidth="1"/>
    <col min="12558" max="12558" width="13.140625" style="5" bestFit="1" customWidth="1"/>
    <col min="12559" max="12798" width="9.140625" style="5"/>
    <col min="12799" max="12799" width="5.85546875" style="5" customWidth="1"/>
    <col min="12800" max="12800" width="7" style="5" customWidth="1"/>
    <col min="12801" max="12801" width="15.140625" style="5" customWidth="1"/>
    <col min="12802" max="12802" width="34.140625" style="5" customWidth="1"/>
    <col min="12803" max="12803" width="9.140625" style="5" customWidth="1"/>
    <col min="12804" max="12804" width="6.7109375" style="5" customWidth="1"/>
    <col min="12805" max="12805" width="9.140625" style="5" customWidth="1"/>
    <col min="12806" max="12806" width="6.7109375" style="5" customWidth="1"/>
    <col min="12807" max="12807" width="9.140625" style="5" customWidth="1"/>
    <col min="12808" max="12808" width="6.7109375" style="5" customWidth="1"/>
    <col min="12809" max="12809" width="9.140625" style="5"/>
    <col min="12810" max="12810" width="10.28515625" style="5" customWidth="1"/>
    <col min="12811" max="12811" width="9.140625" style="5"/>
    <col min="12812" max="12812" width="13.28515625" style="5" bestFit="1" customWidth="1"/>
    <col min="12813" max="12813" width="14.7109375" style="5" bestFit="1" customWidth="1"/>
    <col min="12814" max="12814" width="13.140625" style="5" bestFit="1" customWidth="1"/>
    <col min="12815" max="13054" width="9.140625" style="5"/>
    <col min="13055" max="13055" width="5.85546875" style="5" customWidth="1"/>
    <col min="13056" max="13056" width="7" style="5" customWidth="1"/>
    <col min="13057" max="13057" width="15.140625" style="5" customWidth="1"/>
    <col min="13058" max="13058" width="34.140625" style="5" customWidth="1"/>
    <col min="13059" max="13059" width="9.140625" style="5" customWidth="1"/>
    <col min="13060" max="13060" width="6.7109375" style="5" customWidth="1"/>
    <col min="13061" max="13061" width="9.140625" style="5" customWidth="1"/>
    <col min="13062" max="13062" width="6.7109375" style="5" customWidth="1"/>
    <col min="13063" max="13063" width="9.140625" style="5" customWidth="1"/>
    <col min="13064" max="13064" width="6.7109375" style="5" customWidth="1"/>
    <col min="13065" max="13065" width="9.140625" style="5"/>
    <col min="13066" max="13066" width="10.28515625" style="5" customWidth="1"/>
    <col min="13067" max="13067" width="9.140625" style="5"/>
    <col min="13068" max="13068" width="13.28515625" style="5" bestFit="1" customWidth="1"/>
    <col min="13069" max="13069" width="14.7109375" style="5" bestFit="1" customWidth="1"/>
    <col min="13070" max="13070" width="13.140625" style="5" bestFit="1" customWidth="1"/>
    <col min="13071" max="13310" width="9.140625" style="5"/>
    <col min="13311" max="13311" width="5.85546875" style="5" customWidth="1"/>
    <col min="13312" max="13312" width="7" style="5" customWidth="1"/>
    <col min="13313" max="13313" width="15.140625" style="5" customWidth="1"/>
    <col min="13314" max="13314" width="34.140625" style="5" customWidth="1"/>
    <col min="13315" max="13315" width="9.140625" style="5" customWidth="1"/>
    <col min="13316" max="13316" width="6.7109375" style="5" customWidth="1"/>
    <col min="13317" max="13317" width="9.140625" style="5" customWidth="1"/>
    <col min="13318" max="13318" width="6.7109375" style="5" customWidth="1"/>
    <col min="13319" max="13319" width="9.140625" style="5" customWidth="1"/>
    <col min="13320" max="13320" width="6.7109375" style="5" customWidth="1"/>
    <col min="13321" max="13321" width="9.140625" style="5"/>
    <col min="13322" max="13322" width="10.28515625" style="5" customWidth="1"/>
    <col min="13323" max="13323" width="9.140625" style="5"/>
    <col min="13324" max="13324" width="13.28515625" style="5" bestFit="1" customWidth="1"/>
    <col min="13325" max="13325" width="14.7109375" style="5" bestFit="1" customWidth="1"/>
    <col min="13326" max="13326" width="13.140625" style="5" bestFit="1" customWidth="1"/>
    <col min="13327" max="13566" width="9.140625" style="5"/>
    <col min="13567" max="13567" width="5.85546875" style="5" customWidth="1"/>
    <col min="13568" max="13568" width="7" style="5" customWidth="1"/>
    <col min="13569" max="13569" width="15.140625" style="5" customWidth="1"/>
    <col min="13570" max="13570" width="34.140625" style="5" customWidth="1"/>
    <col min="13571" max="13571" width="9.140625" style="5" customWidth="1"/>
    <col min="13572" max="13572" width="6.7109375" style="5" customWidth="1"/>
    <col min="13573" max="13573" width="9.140625" style="5" customWidth="1"/>
    <col min="13574" max="13574" width="6.7109375" style="5" customWidth="1"/>
    <col min="13575" max="13575" width="9.140625" style="5" customWidth="1"/>
    <col min="13576" max="13576" width="6.7109375" style="5" customWidth="1"/>
    <col min="13577" max="13577" width="9.140625" style="5"/>
    <col min="13578" max="13578" width="10.28515625" style="5" customWidth="1"/>
    <col min="13579" max="13579" width="9.140625" style="5"/>
    <col min="13580" max="13580" width="13.28515625" style="5" bestFit="1" customWidth="1"/>
    <col min="13581" max="13581" width="14.7109375" style="5" bestFit="1" customWidth="1"/>
    <col min="13582" max="13582" width="13.140625" style="5" bestFit="1" customWidth="1"/>
    <col min="13583" max="13822" width="9.140625" style="5"/>
    <col min="13823" max="13823" width="5.85546875" style="5" customWidth="1"/>
    <col min="13824" max="13824" width="7" style="5" customWidth="1"/>
    <col min="13825" max="13825" width="15.140625" style="5" customWidth="1"/>
    <col min="13826" max="13826" width="34.140625" style="5" customWidth="1"/>
    <col min="13827" max="13827" width="9.140625" style="5" customWidth="1"/>
    <col min="13828" max="13828" width="6.7109375" style="5" customWidth="1"/>
    <col min="13829" max="13829" width="9.140625" style="5" customWidth="1"/>
    <col min="13830" max="13830" width="6.7109375" style="5" customWidth="1"/>
    <col min="13831" max="13831" width="9.140625" style="5" customWidth="1"/>
    <col min="13832" max="13832" width="6.7109375" style="5" customWidth="1"/>
    <col min="13833" max="13833" width="9.140625" style="5"/>
    <col min="13834" max="13834" width="10.28515625" style="5" customWidth="1"/>
    <col min="13835" max="13835" width="9.140625" style="5"/>
    <col min="13836" max="13836" width="13.28515625" style="5" bestFit="1" customWidth="1"/>
    <col min="13837" max="13837" width="14.7109375" style="5" bestFit="1" customWidth="1"/>
    <col min="13838" max="13838" width="13.140625" style="5" bestFit="1" customWidth="1"/>
    <col min="13839" max="14078" width="9.140625" style="5"/>
    <col min="14079" max="14079" width="5.85546875" style="5" customWidth="1"/>
    <col min="14080" max="14080" width="7" style="5" customWidth="1"/>
    <col min="14081" max="14081" width="15.140625" style="5" customWidth="1"/>
    <col min="14082" max="14082" width="34.140625" style="5" customWidth="1"/>
    <col min="14083" max="14083" width="9.140625" style="5" customWidth="1"/>
    <col min="14084" max="14084" width="6.7109375" style="5" customWidth="1"/>
    <col min="14085" max="14085" width="9.140625" style="5" customWidth="1"/>
    <col min="14086" max="14086" width="6.7109375" style="5" customWidth="1"/>
    <col min="14087" max="14087" width="9.140625" style="5" customWidth="1"/>
    <col min="14088" max="14088" width="6.7109375" style="5" customWidth="1"/>
    <col min="14089" max="14089" width="9.140625" style="5"/>
    <col min="14090" max="14090" width="10.28515625" style="5" customWidth="1"/>
    <col min="14091" max="14091" width="9.140625" style="5"/>
    <col min="14092" max="14092" width="13.28515625" style="5" bestFit="1" customWidth="1"/>
    <col min="14093" max="14093" width="14.7109375" style="5" bestFit="1" customWidth="1"/>
    <col min="14094" max="14094" width="13.140625" style="5" bestFit="1" customWidth="1"/>
    <col min="14095" max="14334" width="9.140625" style="5"/>
    <col min="14335" max="14335" width="5.85546875" style="5" customWidth="1"/>
    <col min="14336" max="14336" width="7" style="5" customWidth="1"/>
    <col min="14337" max="14337" width="15.140625" style="5" customWidth="1"/>
    <col min="14338" max="14338" width="34.140625" style="5" customWidth="1"/>
    <col min="14339" max="14339" width="9.140625" style="5" customWidth="1"/>
    <col min="14340" max="14340" width="6.7109375" style="5" customWidth="1"/>
    <col min="14341" max="14341" width="9.140625" style="5" customWidth="1"/>
    <col min="14342" max="14342" width="6.7109375" style="5" customWidth="1"/>
    <col min="14343" max="14343" width="9.140625" style="5" customWidth="1"/>
    <col min="14344" max="14344" width="6.7109375" style="5" customWidth="1"/>
    <col min="14345" max="14345" width="9.140625" style="5"/>
    <col min="14346" max="14346" width="10.28515625" style="5" customWidth="1"/>
    <col min="14347" max="14347" width="9.140625" style="5"/>
    <col min="14348" max="14348" width="13.28515625" style="5" bestFit="1" customWidth="1"/>
    <col min="14349" max="14349" width="14.7109375" style="5" bestFit="1" customWidth="1"/>
    <col min="14350" max="14350" width="13.140625" style="5" bestFit="1" customWidth="1"/>
    <col min="14351" max="14590" width="9.140625" style="5"/>
    <col min="14591" max="14591" width="5.85546875" style="5" customWidth="1"/>
    <col min="14592" max="14592" width="7" style="5" customWidth="1"/>
    <col min="14593" max="14593" width="15.140625" style="5" customWidth="1"/>
    <col min="14594" max="14594" width="34.140625" style="5" customWidth="1"/>
    <col min="14595" max="14595" width="9.140625" style="5" customWidth="1"/>
    <col min="14596" max="14596" width="6.7109375" style="5" customWidth="1"/>
    <col min="14597" max="14597" width="9.140625" style="5" customWidth="1"/>
    <col min="14598" max="14598" width="6.7109375" style="5" customWidth="1"/>
    <col min="14599" max="14599" width="9.140625" style="5" customWidth="1"/>
    <col min="14600" max="14600" width="6.7109375" style="5" customWidth="1"/>
    <col min="14601" max="14601" width="9.140625" style="5"/>
    <col min="14602" max="14602" width="10.28515625" style="5" customWidth="1"/>
    <col min="14603" max="14603" width="9.140625" style="5"/>
    <col min="14604" max="14604" width="13.28515625" style="5" bestFit="1" customWidth="1"/>
    <col min="14605" max="14605" width="14.7109375" style="5" bestFit="1" customWidth="1"/>
    <col min="14606" max="14606" width="13.140625" style="5" bestFit="1" customWidth="1"/>
    <col min="14607" max="14846" width="9.140625" style="5"/>
    <col min="14847" max="14847" width="5.85546875" style="5" customWidth="1"/>
    <col min="14848" max="14848" width="7" style="5" customWidth="1"/>
    <col min="14849" max="14849" width="15.140625" style="5" customWidth="1"/>
    <col min="14850" max="14850" width="34.140625" style="5" customWidth="1"/>
    <col min="14851" max="14851" width="9.140625" style="5" customWidth="1"/>
    <col min="14852" max="14852" width="6.7109375" style="5" customWidth="1"/>
    <col min="14853" max="14853" width="9.140625" style="5" customWidth="1"/>
    <col min="14854" max="14854" width="6.7109375" style="5" customWidth="1"/>
    <col min="14855" max="14855" width="9.140625" style="5" customWidth="1"/>
    <col min="14856" max="14856" width="6.7109375" style="5" customWidth="1"/>
    <col min="14857" max="14857" width="9.140625" style="5"/>
    <col min="14858" max="14858" width="10.28515625" style="5" customWidth="1"/>
    <col min="14859" max="14859" width="9.140625" style="5"/>
    <col min="14860" max="14860" width="13.28515625" style="5" bestFit="1" customWidth="1"/>
    <col min="14861" max="14861" width="14.7109375" style="5" bestFit="1" customWidth="1"/>
    <col min="14862" max="14862" width="13.140625" style="5" bestFit="1" customWidth="1"/>
    <col min="14863" max="15102" width="9.140625" style="5"/>
    <col min="15103" max="15103" width="5.85546875" style="5" customWidth="1"/>
    <col min="15104" max="15104" width="7" style="5" customWidth="1"/>
    <col min="15105" max="15105" width="15.140625" style="5" customWidth="1"/>
    <col min="15106" max="15106" width="34.140625" style="5" customWidth="1"/>
    <col min="15107" max="15107" width="9.140625" style="5" customWidth="1"/>
    <col min="15108" max="15108" width="6.7109375" style="5" customWidth="1"/>
    <col min="15109" max="15109" width="9.140625" style="5" customWidth="1"/>
    <col min="15110" max="15110" width="6.7109375" style="5" customWidth="1"/>
    <col min="15111" max="15111" width="9.140625" style="5" customWidth="1"/>
    <col min="15112" max="15112" width="6.7109375" style="5" customWidth="1"/>
    <col min="15113" max="15113" width="9.140625" style="5"/>
    <col min="15114" max="15114" width="10.28515625" style="5" customWidth="1"/>
    <col min="15115" max="15115" width="9.140625" style="5"/>
    <col min="15116" max="15116" width="13.28515625" style="5" bestFit="1" customWidth="1"/>
    <col min="15117" max="15117" width="14.7109375" style="5" bestFit="1" customWidth="1"/>
    <col min="15118" max="15118" width="13.140625" style="5" bestFit="1" customWidth="1"/>
    <col min="15119" max="15358" width="9.140625" style="5"/>
    <col min="15359" max="15359" width="5.85546875" style="5" customWidth="1"/>
    <col min="15360" max="15360" width="7" style="5" customWidth="1"/>
    <col min="15361" max="15361" width="15.140625" style="5" customWidth="1"/>
    <col min="15362" max="15362" width="34.140625" style="5" customWidth="1"/>
    <col min="15363" max="15363" width="9.140625" style="5" customWidth="1"/>
    <col min="15364" max="15364" width="6.7109375" style="5" customWidth="1"/>
    <col min="15365" max="15365" width="9.140625" style="5" customWidth="1"/>
    <col min="15366" max="15366" width="6.7109375" style="5" customWidth="1"/>
    <col min="15367" max="15367" width="9.140625" style="5" customWidth="1"/>
    <col min="15368" max="15368" width="6.7109375" style="5" customWidth="1"/>
    <col min="15369" max="15369" width="9.140625" style="5"/>
    <col min="15370" max="15370" width="10.28515625" style="5" customWidth="1"/>
    <col min="15371" max="15371" width="9.140625" style="5"/>
    <col min="15372" max="15372" width="13.28515625" style="5" bestFit="1" customWidth="1"/>
    <col min="15373" max="15373" width="14.7109375" style="5" bestFit="1" customWidth="1"/>
    <col min="15374" max="15374" width="13.140625" style="5" bestFit="1" customWidth="1"/>
    <col min="15375" max="15614" width="9.140625" style="5"/>
    <col min="15615" max="15615" width="5.85546875" style="5" customWidth="1"/>
    <col min="15616" max="15616" width="7" style="5" customWidth="1"/>
    <col min="15617" max="15617" width="15.140625" style="5" customWidth="1"/>
    <col min="15618" max="15618" width="34.140625" style="5" customWidth="1"/>
    <col min="15619" max="15619" width="9.140625" style="5" customWidth="1"/>
    <col min="15620" max="15620" width="6.7109375" style="5" customWidth="1"/>
    <col min="15621" max="15621" width="9.140625" style="5" customWidth="1"/>
    <col min="15622" max="15622" width="6.7109375" style="5" customWidth="1"/>
    <col min="15623" max="15623" width="9.140625" style="5" customWidth="1"/>
    <col min="15624" max="15624" width="6.7109375" style="5" customWidth="1"/>
    <col min="15625" max="15625" width="9.140625" style="5"/>
    <col min="15626" max="15626" width="10.28515625" style="5" customWidth="1"/>
    <col min="15627" max="15627" width="9.140625" style="5"/>
    <col min="15628" max="15628" width="13.28515625" style="5" bestFit="1" customWidth="1"/>
    <col min="15629" max="15629" width="14.7109375" style="5" bestFit="1" customWidth="1"/>
    <col min="15630" max="15630" width="13.140625" style="5" bestFit="1" customWidth="1"/>
    <col min="15631" max="15870" width="9.140625" style="5"/>
    <col min="15871" max="15871" width="5.85546875" style="5" customWidth="1"/>
    <col min="15872" max="15872" width="7" style="5" customWidth="1"/>
    <col min="15873" max="15873" width="15.140625" style="5" customWidth="1"/>
    <col min="15874" max="15874" width="34.140625" style="5" customWidth="1"/>
    <col min="15875" max="15875" width="9.140625" style="5" customWidth="1"/>
    <col min="15876" max="15876" width="6.7109375" style="5" customWidth="1"/>
    <col min="15877" max="15877" width="9.140625" style="5" customWidth="1"/>
    <col min="15878" max="15878" width="6.7109375" style="5" customWidth="1"/>
    <col min="15879" max="15879" width="9.140625" style="5" customWidth="1"/>
    <col min="15880" max="15880" width="6.7109375" style="5" customWidth="1"/>
    <col min="15881" max="15881" width="9.140625" style="5"/>
    <col min="15882" max="15882" width="10.28515625" style="5" customWidth="1"/>
    <col min="15883" max="15883" width="9.140625" style="5"/>
    <col min="15884" max="15884" width="13.28515625" style="5" bestFit="1" customWidth="1"/>
    <col min="15885" max="15885" width="14.7109375" style="5" bestFit="1" customWidth="1"/>
    <col min="15886" max="15886" width="13.140625" style="5" bestFit="1" customWidth="1"/>
    <col min="15887" max="16126" width="9.140625" style="5"/>
    <col min="16127" max="16127" width="5.85546875" style="5" customWidth="1"/>
    <col min="16128" max="16128" width="7" style="5" customWidth="1"/>
    <col min="16129" max="16129" width="15.140625" style="5" customWidth="1"/>
    <col min="16130" max="16130" width="34.140625" style="5" customWidth="1"/>
    <col min="16131" max="16131" width="9.140625" style="5" customWidth="1"/>
    <col min="16132" max="16132" width="6.7109375" style="5" customWidth="1"/>
    <col min="16133" max="16133" width="9.140625" style="5" customWidth="1"/>
    <col min="16134" max="16134" width="6.7109375" style="5" customWidth="1"/>
    <col min="16135" max="16135" width="9.140625" style="5" customWidth="1"/>
    <col min="16136" max="16136" width="6.7109375" style="5" customWidth="1"/>
    <col min="16137" max="16137" width="9.140625" style="5"/>
    <col min="16138" max="16138" width="10.28515625" style="5" customWidth="1"/>
    <col min="16139" max="16139" width="9.140625" style="5"/>
    <col min="16140" max="16140" width="13.28515625" style="5" bestFit="1" customWidth="1"/>
    <col min="16141" max="16141" width="14.7109375" style="5" bestFit="1" customWidth="1"/>
    <col min="16142" max="16142" width="13.140625" style="5" bestFit="1" customWidth="1"/>
    <col min="16143" max="16384" width="9.140625" style="5"/>
  </cols>
  <sheetData>
    <row r="1" spans="1:22" ht="20.25" customHeight="1" x14ac:dyDescent="0.2">
      <c r="A1" s="79" t="s">
        <v>16</v>
      </c>
      <c r="B1" s="80"/>
      <c r="C1" s="80"/>
      <c r="D1" s="80"/>
      <c r="E1" s="80"/>
      <c r="F1" s="80"/>
      <c r="G1" s="80"/>
      <c r="H1" s="80"/>
      <c r="I1" s="80"/>
      <c r="J1" s="81"/>
      <c r="M1" s="74"/>
      <c r="N1" s="74"/>
      <c r="O1" s="74"/>
      <c r="P1" s="74"/>
      <c r="Q1" s="74"/>
      <c r="R1" s="74"/>
      <c r="S1" s="6"/>
      <c r="T1" s="7"/>
      <c r="U1" s="7"/>
      <c r="V1" s="7"/>
    </row>
    <row r="2" spans="1:22" ht="18" customHeight="1" x14ac:dyDescent="0.2">
      <c r="A2" s="76" t="s">
        <v>38</v>
      </c>
      <c r="B2" s="77"/>
      <c r="C2" s="77"/>
      <c r="D2" s="77"/>
      <c r="E2" s="77"/>
      <c r="F2" s="77"/>
      <c r="G2" s="77"/>
      <c r="H2" s="77"/>
      <c r="I2" s="77"/>
      <c r="J2" s="78"/>
      <c r="M2" s="75"/>
      <c r="N2" s="75"/>
      <c r="O2" s="75"/>
      <c r="P2" s="75"/>
      <c r="Q2" s="75"/>
      <c r="R2" s="75"/>
      <c r="S2" s="8"/>
      <c r="T2" s="7"/>
      <c r="U2" s="7"/>
      <c r="V2" s="7"/>
    </row>
    <row r="3" spans="1:22" ht="18" x14ac:dyDescent="0.2">
      <c r="A3" s="76" t="s">
        <v>39</v>
      </c>
      <c r="B3" s="77"/>
      <c r="C3" s="77"/>
      <c r="D3" s="77"/>
      <c r="E3" s="77"/>
      <c r="F3" s="77"/>
      <c r="G3" s="77"/>
      <c r="H3" s="77"/>
      <c r="I3" s="77"/>
      <c r="J3" s="78"/>
      <c r="M3" s="9"/>
      <c r="N3" s="9"/>
      <c r="O3" s="9"/>
      <c r="P3" s="9"/>
      <c r="Q3" s="9"/>
      <c r="R3" s="9"/>
      <c r="S3" s="8"/>
      <c r="T3" s="7"/>
      <c r="U3" s="7"/>
      <c r="V3" s="7"/>
    </row>
    <row r="4" spans="1:22" x14ac:dyDescent="0.2">
      <c r="A4" s="82" t="s">
        <v>17</v>
      </c>
      <c r="B4" s="83" t="s">
        <v>18</v>
      </c>
      <c r="C4" s="83"/>
      <c r="D4" s="83"/>
      <c r="E4" s="88" t="s">
        <v>19</v>
      </c>
      <c r="F4" s="89"/>
      <c r="G4" s="89"/>
      <c r="H4" s="89"/>
      <c r="I4" s="86" t="s">
        <v>6</v>
      </c>
      <c r="J4" s="87"/>
      <c r="M4" s="10"/>
      <c r="N4" s="7"/>
      <c r="O4" s="7"/>
      <c r="P4" s="7"/>
      <c r="Q4" s="7"/>
      <c r="R4" s="7"/>
      <c r="S4" s="7"/>
      <c r="T4" s="7"/>
      <c r="U4" s="7"/>
      <c r="V4" s="7"/>
    </row>
    <row r="5" spans="1:22" x14ac:dyDescent="0.2">
      <c r="A5" s="82"/>
      <c r="B5" s="83"/>
      <c r="C5" s="83"/>
      <c r="D5" s="83"/>
      <c r="E5" s="73" t="s">
        <v>20</v>
      </c>
      <c r="F5" s="73"/>
      <c r="G5" s="73" t="s">
        <v>21</v>
      </c>
      <c r="H5" s="73"/>
      <c r="I5" s="86"/>
      <c r="J5" s="87"/>
      <c r="M5" s="10"/>
      <c r="N5" s="7"/>
      <c r="O5" s="7"/>
      <c r="P5" s="7"/>
      <c r="Q5" s="7"/>
      <c r="R5" s="7"/>
      <c r="S5" s="7"/>
      <c r="T5" s="7"/>
      <c r="U5" s="7"/>
      <c r="V5" s="7"/>
    </row>
    <row r="6" spans="1:22" x14ac:dyDescent="0.2">
      <c r="A6" s="82"/>
      <c r="B6" s="83"/>
      <c r="C6" s="83"/>
      <c r="D6" s="83"/>
      <c r="E6" s="33" t="s">
        <v>22</v>
      </c>
      <c r="F6" s="33" t="s">
        <v>23</v>
      </c>
      <c r="G6" s="33" t="s">
        <v>22</v>
      </c>
      <c r="H6" s="33" t="s">
        <v>23</v>
      </c>
      <c r="I6" s="33" t="s">
        <v>22</v>
      </c>
      <c r="J6" s="34" t="s">
        <v>23</v>
      </c>
      <c r="M6" s="10"/>
      <c r="N6" s="7"/>
      <c r="O6" s="7"/>
      <c r="P6" s="7"/>
      <c r="Q6" s="7"/>
      <c r="R6" s="7"/>
      <c r="S6" s="7"/>
      <c r="T6" s="7"/>
      <c r="U6" s="7"/>
      <c r="V6" s="7"/>
    </row>
    <row r="7" spans="1:22" x14ac:dyDescent="0.2">
      <c r="A7" s="41" t="str">
        <f>'[1]SINTÉTICO - A1'!A14</f>
        <v>1.0</v>
      </c>
      <c r="B7" s="84" t="s">
        <v>26</v>
      </c>
      <c r="C7" s="85"/>
      <c r="D7" s="85"/>
      <c r="E7" s="11">
        <f>Orçamento!G30/2</f>
        <v>70492.5</v>
      </c>
      <c r="F7" s="45">
        <v>0.5</v>
      </c>
      <c r="G7" s="11">
        <f>Orçamento!G30/2</f>
        <v>70492.5</v>
      </c>
      <c r="H7" s="45">
        <v>0.5</v>
      </c>
      <c r="I7" s="35">
        <f>Orçamento!G30</f>
        <v>140985</v>
      </c>
      <c r="J7" s="36">
        <f>I7/$I$8</f>
        <v>1</v>
      </c>
      <c r="L7" s="12" t="b">
        <f>SUM(E7,G7)=I7</f>
        <v>1</v>
      </c>
      <c r="M7" s="10" t="b">
        <f>SUM(F7,H7)=100%</f>
        <v>1</v>
      </c>
      <c r="N7" s="7"/>
      <c r="O7" s="7"/>
      <c r="P7" s="7"/>
      <c r="Q7" s="7"/>
      <c r="R7" s="7"/>
      <c r="S7" s="7"/>
      <c r="T7" s="7"/>
      <c r="U7" s="7"/>
      <c r="V7" s="7"/>
    </row>
    <row r="8" spans="1:22" s="12" customFormat="1" x14ac:dyDescent="0.2">
      <c r="A8" s="82" t="s">
        <v>24</v>
      </c>
      <c r="B8" s="83"/>
      <c r="C8" s="83"/>
      <c r="D8" s="83"/>
      <c r="E8" s="37">
        <f>E7</f>
        <v>70492.5</v>
      </c>
      <c r="F8" s="37">
        <v>50</v>
      </c>
      <c r="G8" s="37">
        <f>G7</f>
        <v>70492.5</v>
      </c>
      <c r="H8" s="37">
        <v>50</v>
      </c>
      <c r="I8" s="37">
        <f>SUM(I7:I7)</f>
        <v>140985</v>
      </c>
      <c r="J8" s="38">
        <f>SUM(J7:J7)</f>
        <v>1</v>
      </c>
      <c r="L8" s="12" t="b">
        <f>SUM(E8,G8)=I8</f>
        <v>1</v>
      </c>
      <c r="M8" s="10" t="b">
        <f>SUM(F8,H8)=100%</f>
        <v>0</v>
      </c>
      <c r="N8" s="13"/>
    </row>
    <row r="9" spans="1:22" s="12" customFormat="1" x14ac:dyDescent="0.2">
      <c r="A9" s="82" t="s">
        <v>25</v>
      </c>
      <c r="B9" s="83"/>
      <c r="C9" s="83"/>
      <c r="D9" s="83"/>
      <c r="E9" s="37">
        <f>E8</f>
        <v>70492.5</v>
      </c>
      <c r="F9" s="37">
        <f>F8</f>
        <v>50</v>
      </c>
      <c r="G9" s="37">
        <f t="shared" ref="G9:H9" si="0">E9+G8</f>
        <v>140985</v>
      </c>
      <c r="H9" s="37">
        <f t="shared" si="0"/>
        <v>100</v>
      </c>
      <c r="I9" s="35"/>
      <c r="J9" s="39"/>
    </row>
    <row r="10" spans="1:22" customFormat="1" ht="15" customHeight="1" x14ac:dyDescent="0.25">
      <c r="A10" s="56" t="s">
        <v>73</v>
      </c>
      <c r="B10" s="57"/>
      <c r="C10" s="57"/>
      <c r="D10" s="57"/>
      <c r="E10" s="57" t="s">
        <v>5</v>
      </c>
      <c r="F10" s="57"/>
      <c r="G10" s="57"/>
      <c r="H10" s="57"/>
      <c r="I10" s="57"/>
      <c r="J10" s="60"/>
    </row>
    <row r="11" spans="1:22" customFormat="1" ht="15" customHeight="1" x14ac:dyDescent="0.25">
      <c r="A11" s="56" t="s">
        <v>32</v>
      </c>
      <c r="B11" s="57"/>
      <c r="C11" s="57"/>
      <c r="D11" s="57"/>
      <c r="E11" s="57"/>
      <c r="F11" s="57"/>
      <c r="G11" s="57"/>
      <c r="H11" s="57"/>
      <c r="I11" s="57"/>
      <c r="J11" s="60"/>
    </row>
    <row r="12" spans="1:22" customFormat="1" ht="15" customHeight="1" x14ac:dyDescent="0.25">
      <c r="A12" s="56" t="s">
        <v>33</v>
      </c>
      <c r="B12" s="57"/>
      <c r="C12" s="57"/>
      <c r="D12" s="57"/>
      <c r="E12" s="57"/>
      <c r="F12" s="57"/>
      <c r="G12" s="57"/>
      <c r="H12" s="57"/>
      <c r="I12" s="57"/>
      <c r="J12" s="60"/>
    </row>
    <row r="13" spans="1:22" customFormat="1" ht="9.75" customHeight="1" thickBot="1" x14ac:dyDescent="0.3">
      <c r="A13" s="58"/>
      <c r="B13" s="59"/>
      <c r="C13" s="59"/>
      <c r="D13" s="59"/>
      <c r="E13" s="59"/>
      <c r="F13" s="59"/>
      <c r="G13" s="59"/>
      <c r="H13" s="59"/>
      <c r="I13" s="59"/>
      <c r="J13" s="61"/>
    </row>
    <row r="14" spans="1:22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</row>
  </sheetData>
  <mergeCells count="18">
    <mergeCell ref="E10:J13"/>
    <mergeCell ref="A1:J1"/>
    <mergeCell ref="A2:J2"/>
    <mergeCell ref="A11:D11"/>
    <mergeCell ref="A8:D8"/>
    <mergeCell ref="A9:D9"/>
    <mergeCell ref="A10:D10"/>
    <mergeCell ref="A12:D13"/>
    <mergeCell ref="B7:D7"/>
    <mergeCell ref="A4:A6"/>
    <mergeCell ref="B4:D6"/>
    <mergeCell ref="I4:J5"/>
    <mergeCell ref="E4:H4"/>
    <mergeCell ref="E5:F5"/>
    <mergeCell ref="G5:H5"/>
    <mergeCell ref="M1:R1"/>
    <mergeCell ref="M2:R2"/>
    <mergeCell ref="A3:J3"/>
  </mergeCells>
  <pageMargins left="1.299212598425197" right="0.31496062992125984" top="1.9685039370078741" bottom="0.78740157480314965" header="0.31496062992125984" footer="0.31496062992125984"/>
  <pageSetup paperSize="9" orientation="landscape" r:id="rId1"/>
  <headerFooter>
    <oddHeader>&amp;C&amp;G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165"/>
  <sheetViews>
    <sheetView view="pageBreakPreview" zoomScale="90" zoomScaleNormal="100" zoomScaleSheetLayoutView="90" workbookViewId="0">
      <selection activeCell="I88" sqref="I88"/>
    </sheetView>
  </sheetViews>
  <sheetFormatPr defaultRowHeight="15" x14ac:dyDescent="0.25"/>
  <cols>
    <col min="2" max="2" width="26" bestFit="1" customWidth="1"/>
    <col min="3" max="3" width="36.28515625" bestFit="1" customWidth="1"/>
    <col min="4" max="4" width="14" bestFit="1" customWidth="1"/>
    <col min="5" max="5" width="16.28515625" bestFit="1" customWidth="1"/>
    <col min="6" max="6" width="17" bestFit="1" customWidth="1"/>
    <col min="7" max="7" width="11" bestFit="1" customWidth="1"/>
    <col min="9" max="9" width="116" bestFit="1" customWidth="1"/>
  </cols>
  <sheetData>
    <row r="1" spans="2:9" ht="15.75" x14ac:dyDescent="0.25">
      <c r="B1" s="95" t="s">
        <v>7</v>
      </c>
      <c r="C1" s="95"/>
      <c r="D1" s="95"/>
      <c r="E1" s="95"/>
      <c r="F1" s="95"/>
      <c r="G1" s="95"/>
      <c r="I1" s="52"/>
    </row>
    <row r="2" spans="2:9" x14ac:dyDescent="0.25">
      <c r="B2" s="96" t="s">
        <v>37</v>
      </c>
      <c r="C2" s="97"/>
      <c r="D2" s="97"/>
      <c r="E2" s="97"/>
      <c r="F2" s="97"/>
      <c r="G2" s="98"/>
      <c r="I2" s="52"/>
    </row>
    <row r="3" spans="2:9" x14ac:dyDescent="0.25">
      <c r="B3" s="99"/>
      <c r="C3" s="100"/>
      <c r="D3" s="100"/>
      <c r="E3" s="100"/>
      <c r="F3" s="100"/>
      <c r="G3" s="101"/>
      <c r="I3" s="52"/>
    </row>
    <row r="4" spans="2:9" ht="15.75" x14ac:dyDescent="0.25">
      <c r="B4" s="17" t="s">
        <v>8</v>
      </c>
      <c r="C4" s="102" t="s">
        <v>38</v>
      </c>
      <c r="D4" s="103"/>
      <c r="E4" s="103"/>
      <c r="F4" s="103"/>
      <c r="G4" s="104"/>
      <c r="I4" s="52"/>
    </row>
    <row r="5" spans="2:9" x14ac:dyDescent="0.25">
      <c r="I5" s="52"/>
    </row>
    <row r="6" spans="2:9" ht="51" x14ac:dyDescent="0.25">
      <c r="B6" s="90" t="str">
        <f>I6</f>
        <v>01 - Armário com 04 portas de abrir e prateleira intermediária interna. Tampo de aço inox existente. Pé de aço galvanizado. Confecção da parte externa com MDF 25mm e demais chapas internas com 18mm, com reforço superior para suporte de autoclave. Puxador tipo cava. Dobradiça cromada. Localização: Sala de Esterilização/ Estocagem de Material. Modelo e dimensões conforme desenho nº01 contido na planta de detalhamento.</v>
      </c>
      <c r="C6" s="91"/>
      <c r="D6" s="91"/>
      <c r="E6" s="91"/>
      <c r="F6" s="91"/>
      <c r="G6" s="92"/>
      <c r="I6" s="51" t="s">
        <v>34</v>
      </c>
    </row>
    <row r="7" spans="2:9" x14ac:dyDescent="0.25">
      <c r="B7" s="93" t="s">
        <v>15</v>
      </c>
      <c r="C7" s="93"/>
      <c r="D7" s="32">
        <f>MEDIAN(D9:D11)</f>
        <v>4600</v>
      </c>
      <c r="E7" s="94"/>
      <c r="F7" s="94"/>
      <c r="G7" s="94"/>
      <c r="I7" s="52"/>
    </row>
    <row r="8" spans="2:9" x14ac:dyDescent="0.25">
      <c r="B8" s="50" t="s">
        <v>9</v>
      </c>
      <c r="C8" s="50" t="s">
        <v>10</v>
      </c>
      <c r="D8" s="50" t="s">
        <v>11</v>
      </c>
      <c r="E8" s="50" t="s">
        <v>12</v>
      </c>
      <c r="F8" s="50" t="s">
        <v>13</v>
      </c>
      <c r="G8" s="50" t="s">
        <v>14</v>
      </c>
      <c r="I8" s="52"/>
    </row>
    <row r="9" spans="2:9" x14ac:dyDescent="0.25">
      <c r="B9" s="18" t="s">
        <v>41</v>
      </c>
      <c r="C9" s="54" t="s">
        <v>61</v>
      </c>
      <c r="D9" s="53">
        <v>4600</v>
      </c>
      <c r="E9" s="18" t="s">
        <v>62</v>
      </c>
      <c r="F9" s="20" t="s">
        <v>63</v>
      </c>
      <c r="G9" s="21">
        <v>45231</v>
      </c>
      <c r="I9" s="52"/>
    </row>
    <row r="10" spans="2:9" x14ac:dyDescent="0.25">
      <c r="B10" s="18" t="s">
        <v>67</v>
      </c>
      <c r="C10" s="54" t="s">
        <v>69</v>
      </c>
      <c r="D10" s="53">
        <v>3963</v>
      </c>
      <c r="E10" s="18" t="s">
        <v>66</v>
      </c>
      <c r="F10" s="55" t="s">
        <v>68</v>
      </c>
      <c r="G10" s="21">
        <v>45236</v>
      </c>
      <c r="I10" s="52"/>
    </row>
    <row r="11" spans="2:9" x14ac:dyDescent="0.25">
      <c r="B11" s="18" t="s">
        <v>42</v>
      </c>
      <c r="C11" s="54" t="s">
        <v>72</v>
      </c>
      <c r="D11" s="53">
        <v>4720</v>
      </c>
      <c r="E11" s="18" t="s">
        <v>71</v>
      </c>
      <c r="F11" s="20" t="s">
        <v>70</v>
      </c>
      <c r="G11" s="21">
        <v>45236</v>
      </c>
      <c r="I11" s="52"/>
    </row>
    <row r="12" spans="2:9" ht="15.75" x14ac:dyDescent="0.25">
      <c r="B12" s="16"/>
      <c r="C12" s="16"/>
      <c r="D12" s="16"/>
      <c r="E12" s="16"/>
      <c r="F12" s="16"/>
      <c r="G12" s="16"/>
      <c r="I12" s="52"/>
    </row>
    <row r="13" spans="2:9" ht="38.25" x14ac:dyDescent="0.25">
      <c r="B13" s="90" t="str">
        <f>I13</f>
        <v>02 - Expositor para livros com 3 prateleiras; Confecção da parte externa com MDF 25mm e demais chapas internas com 18mm, cor cinza cristal; Localização: Consultório diferenciado e indiferenciado 01 e 02. Modelo e dimensões conforme desenho nº02 contido na planta de detalhamento.</v>
      </c>
      <c r="C13" s="91"/>
      <c r="D13" s="91"/>
      <c r="E13" s="91"/>
      <c r="F13" s="91"/>
      <c r="G13" s="92"/>
      <c r="I13" s="51" t="s">
        <v>64</v>
      </c>
    </row>
    <row r="14" spans="2:9" x14ac:dyDescent="0.25">
      <c r="B14" s="93" t="s">
        <v>15</v>
      </c>
      <c r="C14" s="93"/>
      <c r="D14" s="32">
        <f>MEDIAN(D16:D18)</f>
        <v>1140</v>
      </c>
      <c r="E14" s="94"/>
      <c r="F14" s="94"/>
      <c r="G14" s="94"/>
      <c r="I14" s="52"/>
    </row>
    <row r="15" spans="2:9" x14ac:dyDescent="0.25">
      <c r="B15" s="50" t="s">
        <v>9</v>
      </c>
      <c r="C15" s="50" t="s">
        <v>10</v>
      </c>
      <c r="D15" s="50" t="s">
        <v>11</v>
      </c>
      <c r="E15" s="50" t="s">
        <v>12</v>
      </c>
      <c r="F15" s="50" t="s">
        <v>13</v>
      </c>
      <c r="G15" s="50" t="s">
        <v>14</v>
      </c>
      <c r="I15" s="52"/>
    </row>
    <row r="16" spans="2:9" x14ac:dyDescent="0.25">
      <c r="B16" s="18" t="s">
        <v>41</v>
      </c>
      <c r="C16" s="15" t="s">
        <v>61</v>
      </c>
      <c r="D16" s="53">
        <v>800</v>
      </c>
      <c r="E16" s="18" t="s">
        <v>62</v>
      </c>
      <c r="F16" s="20" t="s">
        <v>63</v>
      </c>
      <c r="G16" s="21">
        <v>45231</v>
      </c>
      <c r="I16" s="52"/>
    </row>
    <row r="17" spans="2:9" x14ac:dyDescent="0.25">
      <c r="B17" s="18" t="s">
        <v>67</v>
      </c>
      <c r="C17" s="54" t="s">
        <v>69</v>
      </c>
      <c r="D17" s="53">
        <v>2325</v>
      </c>
      <c r="E17" s="18" t="s">
        <v>66</v>
      </c>
      <c r="F17" s="55" t="s">
        <v>68</v>
      </c>
      <c r="G17" s="21">
        <v>45236</v>
      </c>
      <c r="I17" s="52"/>
    </row>
    <row r="18" spans="2:9" x14ac:dyDescent="0.25">
      <c r="B18" s="18" t="s">
        <v>42</v>
      </c>
      <c r="C18" s="54" t="s">
        <v>72</v>
      </c>
      <c r="D18" s="53">
        <v>1140</v>
      </c>
      <c r="E18" s="18" t="s">
        <v>71</v>
      </c>
      <c r="F18" s="20" t="s">
        <v>70</v>
      </c>
      <c r="G18" s="21">
        <v>45236</v>
      </c>
      <c r="I18" s="52"/>
    </row>
    <row r="19" spans="2:9" ht="15.75" x14ac:dyDescent="0.25">
      <c r="B19" s="16"/>
      <c r="C19" s="16"/>
      <c r="D19" s="16"/>
      <c r="E19" s="16"/>
      <c r="F19" s="16"/>
      <c r="G19" s="16"/>
      <c r="I19" s="52"/>
    </row>
    <row r="20" spans="2:9" ht="51" x14ac:dyDescent="0.25">
      <c r="B20" s="90" t="str">
        <f>I20</f>
        <v>03 - Armário com 04 portas de abrir e 02 fixas, com prateleira intermediária interna e tampo de aço existente. Pé de aço galvanizado; Isolar sifão e flexível de água. Confecção da parte externa com MDF 25mm e demais chapas internas com 18mm, cor cinza cristal. Puxador tipo cava. Dobradiça cromada. Localização: Sala de Utilidades. Modelo e dimensões conforme desenho nº 03 contido na planta de detalhamento.</v>
      </c>
      <c r="C20" s="91"/>
      <c r="D20" s="91"/>
      <c r="E20" s="91"/>
      <c r="F20" s="91"/>
      <c r="G20" s="92"/>
      <c r="I20" s="51" t="s">
        <v>43</v>
      </c>
    </row>
    <row r="21" spans="2:9" x14ac:dyDescent="0.25">
      <c r="B21" s="93" t="s">
        <v>15</v>
      </c>
      <c r="C21" s="93"/>
      <c r="D21" s="32">
        <f>MEDIAN(D23:D25)</f>
        <v>4695</v>
      </c>
      <c r="E21" s="94"/>
      <c r="F21" s="94"/>
      <c r="G21" s="94"/>
      <c r="I21" s="52"/>
    </row>
    <row r="22" spans="2:9" x14ac:dyDescent="0.25">
      <c r="B22" s="18" t="s">
        <v>9</v>
      </c>
      <c r="C22" s="18" t="s">
        <v>10</v>
      </c>
      <c r="D22" s="18" t="s">
        <v>11</v>
      </c>
      <c r="E22" s="18" t="s">
        <v>12</v>
      </c>
      <c r="F22" s="18" t="s">
        <v>13</v>
      </c>
      <c r="G22" s="18" t="s">
        <v>14</v>
      </c>
      <c r="I22" s="52"/>
    </row>
    <row r="23" spans="2:9" x14ac:dyDescent="0.25">
      <c r="B23" s="18" t="s">
        <v>41</v>
      </c>
      <c r="C23" s="15" t="s">
        <v>61</v>
      </c>
      <c r="D23" s="53">
        <v>3700</v>
      </c>
      <c r="E23" s="18" t="s">
        <v>62</v>
      </c>
      <c r="F23" s="20" t="s">
        <v>63</v>
      </c>
      <c r="G23" s="21">
        <v>45231</v>
      </c>
      <c r="I23" s="52"/>
    </row>
    <row r="24" spans="2:9" x14ac:dyDescent="0.25">
      <c r="B24" s="18" t="s">
        <v>67</v>
      </c>
      <c r="C24" s="54" t="s">
        <v>69</v>
      </c>
      <c r="D24" s="53">
        <v>5890</v>
      </c>
      <c r="E24" s="18" t="s">
        <v>66</v>
      </c>
      <c r="F24" s="55" t="s">
        <v>68</v>
      </c>
      <c r="G24" s="21">
        <v>45236</v>
      </c>
      <c r="I24" s="52"/>
    </row>
    <row r="25" spans="2:9" x14ac:dyDescent="0.25">
      <c r="B25" s="18" t="s">
        <v>42</v>
      </c>
      <c r="C25" s="54" t="s">
        <v>72</v>
      </c>
      <c r="D25" s="53">
        <v>4695</v>
      </c>
      <c r="E25" s="18" t="s">
        <v>71</v>
      </c>
      <c r="F25" s="20" t="s">
        <v>70</v>
      </c>
      <c r="G25" s="21">
        <v>45236</v>
      </c>
      <c r="I25" s="52"/>
    </row>
    <row r="26" spans="2:9" ht="15.75" x14ac:dyDescent="0.25">
      <c r="B26" s="16"/>
      <c r="C26" s="16"/>
      <c r="D26" s="16"/>
      <c r="E26" s="16"/>
      <c r="F26" s="16"/>
      <c r="G26" s="16"/>
      <c r="I26" s="52"/>
    </row>
    <row r="27" spans="2:9" ht="51" x14ac:dyDescent="0.25">
      <c r="B27" s="90" t="str">
        <f>I27</f>
        <v>04 - Armário com 05 portas de abrir, com prateleira intermediária interna e tampo de aço existente. Pé de aço galvanizado; Isolar sifão e flexível de água. Confecção da parte externa com MDF 25mm e demais chapas internas com 18mm, cor cinza cristal. Puxador tipo cava. Dobradiça cromada. Localização: Consultório Odontológico. Modelo e dimensões conforme desenho nº04 contido na planta de detalhamento.</v>
      </c>
      <c r="C27" s="91"/>
      <c r="D27" s="91"/>
      <c r="E27" s="91"/>
      <c r="F27" s="91"/>
      <c r="G27" s="92"/>
      <c r="I27" s="51" t="s">
        <v>44</v>
      </c>
    </row>
    <row r="28" spans="2:9" x14ac:dyDescent="0.25">
      <c r="B28" s="93" t="s">
        <v>15</v>
      </c>
      <c r="C28" s="93"/>
      <c r="D28" s="32">
        <f>MEDIAN(D30:D32)</f>
        <v>3960</v>
      </c>
      <c r="E28" s="94"/>
      <c r="F28" s="94"/>
      <c r="G28" s="94"/>
      <c r="I28" s="52"/>
    </row>
    <row r="29" spans="2:9" x14ac:dyDescent="0.25">
      <c r="B29" s="18" t="s">
        <v>9</v>
      </c>
      <c r="C29" s="18" t="s">
        <v>10</v>
      </c>
      <c r="D29" s="18" t="s">
        <v>11</v>
      </c>
      <c r="E29" s="18" t="s">
        <v>12</v>
      </c>
      <c r="F29" s="18" t="s">
        <v>13</v>
      </c>
      <c r="G29" s="18" t="s">
        <v>14</v>
      </c>
      <c r="I29" s="52"/>
    </row>
    <row r="30" spans="2:9" x14ac:dyDescent="0.25">
      <c r="B30" s="18" t="s">
        <v>41</v>
      </c>
      <c r="C30" s="15" t="s">
        <v>61</v>
      </c>
      <c r="D30" s="53">
        <v>3500</v>
      </c>
      <c r="E30" s="18" t="s">
        <v>62</v>
      </c>
      <c r="F30" s="20" t="s">
        <v>63</v>
      </c>
      <c r="G30" s="21">
        <v>45231</v>
      </c>
      <c r="I30" s="52"/>
    </row>
    <row r="31" spans="2:9" x14ac:dyDescent="0.25">
      <c r="B31" s="18" t="s">
        <v>67</v>
      </c>
      <c r="C31" s="54" t="s">
        <v>69</v>
      </c>
      <c r="D31" s="53">
        <v>5700</v>
      </c>
      <c r="E31" s="18" t="s">
        <v>66</v>
      </c>
      <c r="F31" s="55" t="s">
        <v>68</v>
      </c>
      <c r="G31" s="21">
        <v>45236</v>
      </c>
      <c r="I31" s="52"/>
    </row>
    <row r="32" spans="2:9" x14ac:dyDescent="0.25">
      <c r="B32" s="18" t="s">
        <v>42</v>
      </c>
      <c r="C32" s="54" t="s">
        <v>72</v>
      </c>
      <c r="D32" s="53">
        <v>3960</v>
      </c>
      <c r="E32" s="18" t="s">
        <v>71</v>
      </c>
      <c r="F32" s="20" t="s">
        <v>70</v>
      </c>
      <c r="G32" s="21">
        <v>45236</v>
      </c>
      <c r="I32" s="52"/>
    </row>
    <row r="33" spans="2:9" ht="15.75" x14ac:dyDescent="0.25">
      <c r="B33" s="16"/>
      <c r="C33" s="16"/>
      <c r="D33" s="16"/>
      <c r="E33" s="16"/>
      <c r="F33" s="16"/>
      <c r="G33" s="16"/>
      <c r="I33" s="52"/>
    </row>
    <row r="34" spans="2:9" ht="51" x14ac:dyDescent="0.25">
      <c r="B34" s="90" t="str">
        <f>I34</f>
        <v>05 - Escrivaninha com 1 gaveta. Pé com sapatas de regulagem. Confecção da parte externa com MDF 25mm e demais chapas internas com 18mm, cor cinza cristal. 01 gaveta. Corrediça telescópica. Puxador pvc. Furação p/ passagem de fios. Localização: Consultório odontológico coletivo, sala de imunização e sala de preparo de paciente. Modelo e dimensões conforme desenho nº05 contido na planta de detalhamento.</v>
      </c>
      <c r="C34" s="91"/>
      <c r="D34" s="91"/>
      <c r="E34" s="91"/>
      <c r="F34" s="91"/>
      <c r="G34" s="92"/>
      <c r="I34" s="51" t="s">
        <v>45</v>
      </c>
    </row>
    <row r="35" spans="2:9" x14ac:dyDescent="0.25">
      <c r="B35" s="93" t="s">
        <v>15</v>
      </c>
      <c r="C35" s="93"/>
      <c r="D35" s="32">
        <f>MEDIAN(D37:D39)</f>
        <v>2020</v>
      </c>
      <c r="E35" s="94"/>
      <c r="F35" s="94"/>
      <c r="G35" s="94"/>
      <c r="I35" s="52"/>
    </row>
    <row r="36" spans="2:9" x14ac:dyDescent="0.25">
      <c r="B36" s="18" t="s">
        <v>9</v>
      </c>
      <c r="C36" s="18" t="s">
        <v>10</v>
      </c>
      <c r="D36" s="18" t="s">
        <v>11</v>
      </c>
      <c r="E36" s="18" t="s">
        <v>12</v>
      </c>
      <c r="F36" s="18" t="s">
        <v>13</v>
      </c>
      <c r="G36" s="18" t="s">
        <v>14</v>
      </c>
      <c r="I36" s="52"/>
    </row>
    <row r="37" spans="2:9" x14ac:dyDescent="0.25">
      <c r="B37" s="18" t="s">
        <v>41</v>
      </c>
      <c r="C37" s="15" t="s">
        <v>61</v>
      </c>
      <c r="D37" s="53">
        <v>1200</v>
      </c>
      <c r="E37" s="18" t="s">
        <v>62</v>
      </c>
      <c r="F37" s="20" t="s">
        <v>63</v>
      </c>
      <c r="G37" s="21">
        <v>45231</v>
      </c>
      <c r="I37" s="52"/>
    </row>
    <row r="38" spans="2:9" x14ac:dyDescent="0.25">
      <c r="B38" s="18" t="s">
        <v>67</v>
      </c>
      <c r="C38" s="54" t="s">
        <v>69</v>
      </c>
      <c r="D38" s="53">
        <v>3975</v>
      </c>
      <c r="E38" s="18" t="s">
        <v>66</v>
      </c>
      <c r="F38" s="55" t="s">
        <v>68</v>
      </c>
      <c r="G38" s="21">
        <v>45236</v>
      </c>
      <c r="I38" s="52"/>
    </row>
    <row r="39" spans="2:9" x14ac:dyDescent="0.25">
      <c r="B39" s="18" t="s">
        <v>42</v>
      </c>
      <c r="C39" s="54" t="s">
        <v>72</v>
      </c>
      <c r="D39" s="53">
        <v>2020</v>
      </c>
      <c r="E39" s="18" t="s">
        <v>71</v>
      </c>
      <c r="F39" s="20" t="s">
        <v>70</v>
      </c>
      <c r="G39" s="21">
        <v>45236</v>
      </c>
      <c r="I39" s="52"/>
    </row>
    <row r="40" spans="2:9" ht="15.75" x14ac:dyDescent="0.25">
      <c r="B40" s="16"/>
      <c r="C40" s="16"/>
      <c r="D40" s="16"/>
      <c r="E40" s="16"/>
      <c r="F40" s="16"/>
      <c r="G40" s="16"/>
      <c r="I40" s="52"/>
    </row>
    <row r="41" spans="2:9" ht="51" x14ac:dyDescent="0.25">
      <c r="B41" s="90" t="str">
        <f>I41</f>
        <v>06 - Escrivaninha com 1 gaveta. Pé com sapatas de regulagem. Confecção da parte externa com MDF 25mm e demais chapas internas com 18mm, cor cinza cristal. 01 gaveta. Corrediça telescópica. Puxador pvc. Furação p/ passagem de fios. Localização: Consultório diferenciado, indiferenciado 1 e 2 e sala de adm e gerência.  Modelo e dimensões conforme desenho nº06 contido na planta de detalhamento.</v>
      </c>
      <c r="C41" s="91"/>
      <c r="D41" s="91"/>
      <c r="E41" s="91"/>
      <c r="F41" s="91"/>
      <c r="G41" s="92"/>
      <c r="I41" s="51" t="s">
        <v>46</v>
      </c>
    </row>
    <row r="42" spans="2:9" x14ac:dyDescent="0.25">
      <c r="B42" s="93" t="s">
        <v>15</v>
      </c>
      <c r="C42" s="93"/>
      <c r="D42" s="32">
        <f>MEDIAN(D44:D46)</f>
        <v>2850</v>
      </c>
      <c r="E42" s="94"/>
      <c r="F42" s="94"/>
      <c r="G42" s="94"/>
      <c r="I42" s="52"/>
    </row>
    <row r="43" spans="2:9" x14ac:dyDescent="0.25">
      <c r="B43" s="18" t="s">
        <v>9</v>
      </c>
      <c r="C43" s="18" t="s">
        <v>10</v>
      </c>
      <c r="D43" s="18" t="s">
        <v>11</v>
      </c>
      <c r="E43" s="18" t="s">
        <v>12</v>
      </c>
      <c r="F43" s="18" t="s">
        <v>13</v>
      </c>
      <c r="G43" s="18" t="s">
        <v>14</v>
      </c>
      <c r="I43" s="52"/>
    </row>
    <row r="44" spans="2:9" x14ac:dyDescent="0.25">
      <c r="B44" s="18" t="s">
        <v>41</v>
      </c>
      <c r="C44" s="15" t="s">
        <v>61</v>
      </c>
      <c r="D44" s="53">
        <v>1800</v>
      </c>
      <c r="E44" s="18" t="s">
        <v>62</v>
      </c>
      <c r="F44" s="20" t="s">
        <v>63</v>
      </c>
      <c r="G44" s="21">
        <v>45231</v>
      </c>
      <c r="I44" s="52"/>
    </row>
    <row r="45" spans="2:9" x14ac:dyDescent="0.25">
      <c r="B45" s="18" t="s">
        <v>67</v>
      </c>
      <c r="C45" s="54" t="s">
        <v>69</v>
      </c>
      <c r="D45" s="53">
        <v>4875</v>
      </c>
      <c r="E45" s="18" t="s">
        <v>66</v>
      </c>
      <c r="F45" s="55" t="s">
        <v>68</v>
      </c>
      <c r="G45" s="21">
        <v>45236</v>
      </c>
      <c r="I45" s="52"/>
    </row>
    <row r="46" spans="2:9" x14ac:dyDescent="0.25">
      <c r="B46" s="18" t="s">
        <v>42</v>
      </c>
      <c r="C46" s="54" t="s">
        <v>72</v>
      </c>
      <c r="D46" s="53">
        <v>2850</v>
      </c>
      <c r="E46" s="18" t="s">
        <v>71</v>
      </c>
      <c r="F46" s="20" t="s">
        <v>70</v>
      </c>
      <c r="G46" s="21">
        <v>45236</v>
      </c>
      <c r="I46" s="52"/>
    </row>
    <row r="47" spans="2:9" ht="15.75" x14ac:dyDescent="0.25">
      <c r="B47" s="16"/>
      <c r="C47" s="16"/>
      <c r="D47" s="16"/>
      <c r="E47" s="16"/>
      <c r="F47" s="16"/>
      <c r="G47" s="16"/>
      <c r="I47" s="52"/>
    </row>
    <row r="48" spans="2:9" ht="38.25" x14ac:dyDescent="0.25">
      <c r="B48" s="90" t="str">
        <f>I48</f>
        <v>07 - Escrivaninha com 1 gaveta. Pé de aço galvanizado. Confecção da parte externa com MDF 25mm e demais chapas internas com 18mm, cor cinza cristal. 01 gaveta. Corrediça telescópica. Puxador pvc. Localização: Farmácia (Estocagem/ dispensação de medicamentos). Modelo e dimensões conforme desenho nº07 contido na planta de detalhamento.</v>
      </c>
      <c r="C48" s="91"/>
      <c r="D48" s="91"/>
      <c r="E48" s="91"/>
      <c r="F48" s="91"/>
      <c r="G48" s="92"/>
      <c r="I48" s="51" t="s">
        <v>47</v>
      </c>
    </row>
    <row r="49" spans="2:10" x14ac:dyDescent="0.25">
      <c r="B49" s="93" t="s">
        <v>15</v>
      </c>
      <c r="C49" s="93"/>
      <c r="D49" s="32">
        <f>MEDIAN(D51:D53)</f>
        <v>2220</v>
      </c>
      <c r="E49" s="94"/>
      <c r="F49" s="94"/>
      <c r="G49" s="94"/>
      <c r="I49" s="52"/>
    </row>
    <row r="50" spans="2:10" x14ac:dyDescent="0.25">
      <c r="B50" s="18" t="s">
        <v>9</v>
      </c>
      <c r="C50" s="18" t="s">
        <v>10</v>
      </c>
      <c r="D50" s="18" t="s">
        <v>11</v>
      </c>
      <c r="E50" s="18" t="s">
        <v>12</v>
      </c>
      <c r="F50" s="18" t="s">
        <v>13</v>
      </c>
      <c r="G50" s="18" t="s">
        <v>14</v>
      </c>
      <c r="I50" s="52"/>
    </row>
    <row r="51" spans="2:10" x14ac:dyDescent="0.25">
      <c r="B51" s="18" t="s">
        <v>41</v>
      </c>
      <c r="C51" s="15" t="s">
        <v>61</v>
      </c>
      <c r="D51" s="53">
        <v>1400</v>
      </c>
      <c r="E51" s="18" t="s">
        <v>62</v>
      </c>
      <c r="F51" s="20" t="s">
        <v>63</v>
      </c>
      <c r="G51" s="21">
        <v>45231</v>
      </c>
      <c r="I51" s="52"/>
    </row>
    <row r="52" spans="2:10" x14ac:dyDescent="0.25">
      <c r="B52" s="18" t="s">
        <v>67</v>
      </c>
      <c r="C52" s="54" t="s">
        <v>69</v>
      </c>
      <c r="D52" s="53">
        <v>4275</v>
      </c>
      <c r="E52" s="18" t="s">
        <v>66</v>
      </c>
      <c r="F52" s="55" t="s">
        <v>68</v>
      </c>
      <c r="G52" s="21">
        <v>45236</v>
      </c>
      <c r="I52" s="52"/>
    </row>
    <row r="53" spans="2:10" x14ac:dyDescent="0.25">
      <c r="B53" s="18" t="s">
        <v>42</v>
      </c>
      <c r="C53" s="54" t="s">
        <v>72</v>
      </c>
      <c r="D53" s="53">
        <v>2220</v>
      </c>
      <c r="E53" s="18" t="s">
        <v>71</v>
      </c>
      <c r="F53" s="20" t="s">
        <v>70</v>
      </c>
      <c r="G53" s="21">
        <v>45236</v>
      </c>
      <c r="I53" s="52"/>
    </row>
    <row r="54" spans="2:10" ht="15.75" x14ac:dyDescent="0.25">
      <c r="B54" s="16"/>
      <c r="C54" s="16"/>
      <c r="D54" s="16"/>
      <c r="E54" s="16"/>
      <c r="F54" s="16"/>
      <c r="G54" s="16"/>
      <c r="I54" s="52"/>
    </row>
    <row r="55" spans="2:10" ht="51" x14ac:dyDescent="0.25">
      <c r="B55" s="90" t="str">
        <f>I55</f>
        <v>08 - Armário com 03 portas de abrir e prateleira intermediária interna; e tampo de aço inox existente. Pé de aço galvanizado; isolar sifão e flexível de água. Confecção da parte externa com MDF 25mm e demais chapas internas com 18mm, cor cinza cristal. Puxador tipo cava. Dobradiça cromada. Localização: Sala de curativos e sala de inalação coletiva. Modelo e dimensões conforme desenho nº08 contido na planta de detalhamento.</v>
      </c>
      <c r="C55" s="91"/>
      <c r="D55" s="91"/>
      <c r="E55" s="91"/>
      <c r="F55" s="91"/>
      <c r="G55" s="92"/>
      <c r="H55" s="4"/>
      <c r="I55" s="51" t="s">
        <v>48</v>
      </c>
      <c r="J55" s="4"/>
    </row>
    <row r="56" spans="2:10" x14ac:dyDescent="0.25">
      <c r="B56" s="93" t="s">
        <v>15</v>
      </c>
      <c r="C56" s="93"/>
      <c r="D56" s="32">
        <f>MEDIAN(D58:D60)</f>
        <v>3200</v>
      </c>
      <c r="E56" s="94"/>
      <c r="F56" s="94"/>
      <c r="G56" s="94"/>
      <c r="I56" s="52"/>
    </row>
    <row r="57" spans="2:10" x14ac:dyDescent="0.25">
      <c r="B57" s="18" t="s">
        <v>9</v>
      </c>
      <c r="C57" s="18" t="s">
        <v>10</v>
      </c>
      <c r="D57" s="18" t="s">
        <v>11</v>
      </c>
      <c r="E57" s="18" t="s">
        <v>12</v>
      </c>
      <c r="F57" s="18" t="s">
        <v>13</v>
      </c>
      <c r="G57" s="18" t="s">
        <v>14</v>
      </c>
      <c r="I57" s="52"/>
    </row>
    <row r="58" spans="2:10" x14ac:dyDescent="0.25">
      <c r="B58" s="18" t="s">
        <v>41</v>
      </c>
      <c r="C58" s="15" t="s">
        <v>61</v>
      </c>
      <c r="D58" s="53">
        <v>1500</v>
      </c>
      <c r="E58" s="18" t="s">
        <v>62</v>
      </c>
      <c r="F58" s="20" t="s">
        <v>63</v>
      </c>
      <c r="G58" s="21">
        <v>45231</v>
      </c>
      <c r="I58" s="52"/>
    </row>
    <row r="59" spans="2:10" x14ac:dyDescent="0.25">
      <c r="B59" s="18" t="s">
        <v>67</v>
      </c>
      <c r="C59" s="54" t="s">
        <v>69</v>
      </c>
      <c r="D59" s="53">
        <v>3200</v>
      </c>
      <c r="E59" s="18" t="s">
        <v>66</v>
      </c>
      <c r="F59" s="55" t="s">
        <v>68</v>
      </c>
      <c r="G59" s="21">
        <v>45236</v>
      </c>
      <c r="I59" s="52"/>
    </row>
    <row r="60" spans="2:10" x14ac:dyDescent="0.25">
      <c r="B60" s="18" t="s">
        <v>42</v>
      </c>
      <c r="C60" s="54" t="s">
        <v>72</v>
      </c>
      <c r="D60" s="53">
        <v>3370</v>
      </c>
      <c r="E60" s="18" t="s">
        <v>71</v>
      </c>
      <c r="F60" s="20" t="s">
        <v>70</v>
      </c>
      <c r="G60" s="21">
        <v>45236</v>
      </c>
      <c r="I60" s="52"/>
    </row>
    <row r="61" spans="2:10" x14ac:dyDescent="0.25">
      <c r="I61" s="52"/>
    </row>
    <row r="62" spans="2:10" ht="51" x14ac:dyDescent="0.25">
      <c r="B62" s="90" t="str">
        <f>I62</f>
        <v>09 - Armário com 03 portas de abrir e prateleira intermediária interna; e tampo de aço inox existente. Pé de aço galvanizado; Confecção da parte externa com MDF 25mm e demais chapas internas com 18mm, cor cinza cristal. Puxador tipo cava. Dobradiça cromada. Localização: Sala de imunização. Modelo e dimensões conforme desenho nº09 contido na planta de detalhamento.</v>
      </c>
      <c r="C62" s="91"/>
      <c r="D62" s="91"/>
      <c r="E62" s="91"/>
      <c r="F62" s="91"/>
      <c r="G62" s="92"/>
      <c r="I62" s="51" t="s">
        <v>65</v>
      </c>
    </row>
    <row r="63" spans="2:10" x14ac:dyDescent="0.25">
      <c r="B63" s="93" t="s">
        <v>15</v>
      </c>
      <c r="C63" s="93"/>
      <c r="D63" s="32">
        <f>MEDIAN(D65:D67)</f>
        <v>3200</v>
      </c>
      <c r="E63" s="94"/>
      <c r="F63" s="94"/>
      <c r="G63" s="94"/>
      <c r="I63" s="52"/>
    </row>
    <row r="64" spans="2:10" x14ac:dyDescent="0.25">
      <c r="B64" s="18" t="s">
        <v>9</v>
      </c>
      <c r="C64" s="18" t="s">
        <v>10</v>
      </c>
      <c r="D64" s="18" t="s">
        <v>11</v>
      </c>
      <c r="E64" s="18" t="s">
        <v>12</v>
      </c>
      <c r="F64" s="18" t="s">
        <v>13</v>
      </c>
      <c r="G64" s="18" t="s">
        <v>14</v>
      </c>
      <c r="I64" s="52"/>
    </row>
    <row r="65" spans="2:9" x14ac:dyDescent="0.25">
      <c r="B65" s="18" t="s">
        <v>41</v>
      </c>
      <c r="C65" s="15" t="s">
        <v>61</v>
      </c>
      <c r="D65" s="53">
        <v>1500</v>
      </c>
      <c r="E65" s="18" t="s">
        <v>62</v>
      </c>
      <c r="F65" s="20" t="s">
        <v>63</v>
      </c>
      <c r="G65" s="21">
        <v>45231</v>
      </c>
      <c r="I65" s="52"/>
    </row>
    <row r="66" spans="2:9" x14ac:dyDescent="0.25">
      <c r="B66" s="18" t="s">
        <v>67</v>
      </c>
      <c r="C66" s="54" t="s">
        <v>69</v>
      </c>
      <c r="D66" s="53">
        <v>3200</v>
      </c>
      <c r="E66" s="18" t="s">
        <v>66</v>
      </c>
      <c r="F66" s="55" t="s">
        <v>68</v>
      </c>
      <c r="G66" s="21">
        <v>45236</v>
      </c>
      <c r="I66" s="52"/>
    </row>
    <row r="67" spans="2:9" x14ac:dyDescent="0.25">
      <c r="B67" s="18" t="s">
        <v>42</v>
      </c>
      <c r="C67" s="54" t="s">
        <v>72</v>
      </c>
      <c r="D67" s="53">
        <v>3370</v>
      </c>
      <c r="E67" s="18" t="s">
        <v>71</v>
      </c>
      <c r="F67" s="20" t="s">
        <v>70</v>
      </c>
      <c r="G67" s="21">
        <v>45236</v>
      </c>
      <c r="I67" s="52"/>
    </row>
    <row r="68" spans="2:9" x14ac:dyDescent="0.25">
      <c r="I68" s="52"/>
    </row>
    <row r="69" spans="2:9" ht="38.25" x14ac:dyDescent="0.25">
      <c r="B69" s="90" t="str">
        <f>I69</f>
        <v>10 - Armário para armazenar medicamentos e curativos. Pé de aço galvanizado. Confecção da parte externa com MDF 25mm e demais chapas internas com 18mm, cor cinza crista. Puxador tipo cava. Localização: Sala de imunização. Modelo e dimensões conforme desenho nº10 contido na planta de detalhamento.</v>
      </c>
      <c r="C69" s="91"/>
      <c r="D69" s="91"/>
      <c r="E69" s="91"/>
      <c r="F69" s="91"/>
      <c r="G69" s="92"/>
      <c r="I69" s="51" t="s">
        <v>49</v>
      </c>
    </row>
    <row r="70" spans="2:9" x14ac:dyDescent="0.25">
      <c r="B70" s="93" t="s">
        <v>15</v>
      </c>
      <c r="C70" s="93"/>
      <c r="D70" s="32">
        <f>MEDIAN(D72:D74)</f>
        <v>3900</v>
      </c>
      <c r="E70" s="94"/>
      <c r="F70" s="94"/>
      <c r="G70" s="94"/>
      <c r="I70" s="52"/>
    </row>
    <row r="71" spans="2:9" x14ac:dyDescent="0.25">
      <c r="B71" s="18" t="s">
        <v>9</v>
      </c>
      <c r="C71" s="18" t="s">
        <v>10</v>
      </c>
      <c r="D71" s="18" t="s">
        <v>11</v>
      </c>
      <c r="E71" s="18" t="s">
        <v>12</v>
      </c>
      <c r="F71" s="18" t="s">
        <v>13</v>
      </c>
      <c r="G71" s="18" t="s">
        <v>14</v>
      </c>
      <c r="I71" s="52"/>
    </row>
    <row r="72" spans="2:9" x14ac:dyDescent="0.25">
      <c r="B72" s="18" t="s">
        <v>41</v>
      </c>
      <c r="C72" s="15" t="s">
        <v>61</v>
      </c>
      <c r="D72" s="53">
        <v>3900</v>
      </c>
      <c r="E72" s="18" t="s">
        <v>62</v>
      </c>
      <c r="F72" s="20" t="s">
        <v>63</v>
      </c>
      <c r="G72" s="21">
        <v>45231</v>
      </c>
      <c r="I72" s="52"/>
    </row>
    <row r="73" spans="2:9" x14ac:dyDescent="0.25">
      <c r="B73" s="18" t="s">
        <v>67</v>
      </c>
      <c r="C73" s="54" t="s">
        <v>69</v>
      </c>
      <c r="D73" s="53">
        <v>5580</v>
      </c>
      <c r="E73" s="18" t="s">
        <v>66</v>
      </c>
      <c r="F73" s="55" t="s">
        <v>68</v>
      </c>
      <c r="G73" s="21">
        <v>45236</v>
      </c>
      <c r="I73" s="52"/>
    </row>
    <row r="74" spans="2:9" x14ac:dyDescent="0.25">
      <c r="B74" s="18" t="s">
        <v>42</v>
      </c>
      <c r="C74" s="54" t="s">
        <v>72</v>
      </c>
      <c r="D74" s="53">
        <v>3360</v>
      </c>
      <c r="E74" s="18" t="s">
        <v>71</v>
      </c>
      <c r="F74" s="20" t="s">
        <v>70</v>
      </c>
      <c r="G74" s="21">
        <v>45236</v>
      </c>
      <c r="I74" s="52"/>
    </row>
    <row r="75" spans="2:9" x14ac:dyDescent="0.25">
      <c r="I75" s="52"/>
    </row>
    <row r="76" spans="2:9" ht="25.5" x14ac:dyDescent="0.25">
      <c r="B76" s="90" t="str">
        <f>I76</f>
        <v>11 - Mural com 2 portas de vidro transparente de correr com chaves; Confecção MDF 25mm cor cinza cristal; Sistema de correr; Localização: Alpendre. Modelo e dimensões conforme desenho nº11 contido na planta de detalhamento.</v>
      </c>
      <c r="C76" s="91"/>
      <c r="D76" s="91"/>
      <c r="E76" s="91"/>
      <c r="F76" s="91"/>
      <c r="G76" s="92"/>
      <c r="I76" s="51" t="s">
        <v>50</v>
      </c>
    </row>
    <row r="77" spans="2:9" x14ac:dyDescent="0.25">
      <c r="B77" s="93" t="s">
        <v>15</v>
      </c>
      <c r="C77" s="93"/>
      <c r="D77" s="32">
        <f>MEDIAN(D79:D81)</f>
        <v>3540</v>
      </c>
      <c r="E77" s="94"/>
      <c r="F77" s="94"/>
      <c r="G77" s="94"/>
      <c r="I77" s="52"/>
    </row>
    <row r="78" spans="2:9" x14ac:dyDescent="0.25">
      <c r="B78" s="18" t="s">
        <v>9</v>
      </c>
      <c r="C78" s="18" t="s">
        <v>10</v>
      </c>
      <c r="D78" s="18" t="s">
        <v>11</v>
      </c>
      <c r="E78" s="18" t="s">
        <v>12</v>
      </c>
      <c r="F78" s="18" t="s">
        <v>13</v>
      </c>
      <c r="G78" s="18" t="s">
        <v>14</v>
      </c>
      <c r="I78" s="52"/>
    </row>
    <row r="79" spans="2:9" x14ac:dyDescent="0.25">
      <c r="B79" s="18" t="s">
        <v>41</v>
      </c>
      <c r="C79" s="15" t="s">
        <v>61</v>
      </c>
      <c r="D79" s="53">
        <v>1000</v>
      </c>
      <c r="E79" s="18" t="s">
        <v>62</v>
      </c>
      <c r="F79" s="20" t="s">
        <v>63</v>
      </c>
      <c r="G79" s="21">
        <v>45231</v>
      </c>
      <c r="I79" s="52"/>
    </row>
    <row r="80" spans="2:9" x14ac:dyDescent="0.25">
      <c r="B80" s="18" t="s">
        <v>67</v>
      </c>
      <c r="C80" s="54" t="s">
        <v>69</v>
      </c>
      <c r="D80" s="53">
        <v>3770</v>
      </c>
      <c r="E80" s="18" t="s">
        <v>66</v>
      </c>
      <c r="F80" s="55" t="s">
        <v>68</v>
      </c>
      <c r="G80" s="21">
        <v>45236</v>
      </c>
      <c r="I80" s="52"/>
    </row>
    <row r="81" spans="2:9" x14ac:dyDescent="0.25">
      <c r="B81" s="18" t="s">
        <v>42</v>
      </c>
      <c r="C81" s="54" t="s">
        <v>72</v>
      </c>
      <c r="D81" s="53">
        <v>3540</v>
      </c>
      <c r="E81" s="18" t="s">
        <v>71</v>
      </c>
      <c r="F81" s="20" t="s">
        <v>70</v>
      </c>
      <c r="G81" s="21">
        <v>45236</v>
      </c>
      <c r="I81" s="52"/>
    </row>
    <row r="82" spans="2:9" x14ac:dyDescent="0.25">
      <c r="I82" s="52"/>
    </row>
    <row r="83" spans="2:9" ht="51" x14ac:dyDescent="0.25">
      <c r="B83" s="90" t="str">
        <f>I83</f>
        <v>12 - Estante para arquivos com 5 prateleiras e 3 portas com prateleira intermediária interna; Pé de aço galvanizado; Confecção da parte externa com MDF 25mm e demais chapas internas com 18mm, cor cinza cristal; Puxador tipo cava; dobradiça cromada com amortecedor; Localização: Registro de Pacientes/Marcação. Modelo e dimensões conforme desenho nº12 contido na planta de detalhamento.</v>
      </c>
      <c r="C83" s="91"/>
      <c r="D83" s="91"/>
      <c r="E83" s="91"/>
      <c r="F83" s="91"/>
      <c r="G83" s="92"/>
      <c r="I83" s="51" t="s">
        <v>51</v>
      </c>
    </row>
    <row r="84" spans="2:9" x14ac:dyDescent="0.25">
      <c r="B84" s="93" t="s">
        <v>15</v>
      </c>
      <c r="C84" s="93"/>
      <c r="D84" s="32">
        <f>MEDIAN(D86:D88)</f>
        <v>6280</v>
      </c>
      <c r="E84" s="94"/>
      <c r="F84" s="94"/>
      <c r="G84" s="94"/>
      <c r="I84" s="52"/>
    </row>
    <row r="85" spans="2:9" x14ac:dyDescent="0.25">
      <c r="B85" s="18" t="s">
        <v>9</v>
      </c>
      <c r="C85" s="18" t="s">
        <v>10</v>
      </c>
      <c r="D85" s="18" t="s">
        <v>11</v>
      </c>
      <c r="E85" s="18" t="s">
        <v>12</v>
      </c>
      <c r="F85" s="18" t="s">
        <v>13</v>
      </c>
      <c r="G85" s="18" t="s">
        <v>14</v>
      </c>
      <c r="I85" s="52"/>
    </row>
    <row r="86" spans="2:9" x14ac:dyDescent="0.25">
      <c r="B86" s="18" t="s">
        <v>41</v>
      </c>
      <c r="C86" s="15" t="s">
        <v>61</v>
      </c>
      <c r="D86" s="53">
        <v>5500</v>
      </c>
      <c r="E86" s="18" t="s">
        <v>62</v>
      </c>
      <c r="F86" s="20" t="s">
        <v>63</v>
      </c>
      <c r="G86" s="21">
        <v>45231</v>
      </c>
      <c r="I86" s="52"/>
    </row>
    <row r="87" spans="2:9" x14ac:dyDescent="0.25">
      <c r="B87" s="18" t="s">
        <v>67</v>
      </c>
      <c r="C87" s="54" t="s">
        <v>69</v>
      </c>
      <c r="D87" s="53">
        <v>6300</v>
      </c>
      <c r="E87" s="18" t="s">
        <v>66</v>
      </c>
      <c r="F87" s="55" t="s">
        <v>68</v>
      </c>
      <c r="G87" s="21">
        <v>45236</v>
      </c>
      <c r="I87" s="52"/>
    </row>
    <row r="88" spans="2:9" x14ac:dyDescent="0.25">
      <c r="B88" s="18" t="s">
        <v>42</v>
      </c>
      <c r="C88" s="54" t="s">
        <v>72</v>
      </c>
      <c r="D88" s="53">
        <v>6280</v>
      </c>
      <c r="E88" s="18" t="s">
        <v>71</v>
      </c>
      <c r="F88" s="20" t="s">
        <v>70</v>
      </c>
      <c r="G88" s="21">
        <v>45236</v>
      </c>
      <c r="I88" s="52"/>
    </row>
    <row r="89" spans="2:9" x14ac:dyDescent="0.25">
      <c r="I89" s="52"/>
    </row>
    <row r="90" spans="2:9" ht="51" x14ac:dyDescent="0.25">
      <c r="B90" s="90" t="str">
        <f>I90</f>
        <v>13 - Estante para livros com 4 prateleiras com reforço para livros e 3 portas com prateleira intermediária interna; Pé de aço galvanizado, pré pintado na cor cinza; Confecção estrutura externa em MDF 25mm cor cinza cristal e demais chapas internas com 18mm; Puxador tipo cava; Dobradiça cromada com amortecedor; Localização: Sala de relatório; Modelo e dimensões conforme desenho nº13 contido na planta de detalhamento.</v>
      </c>
      <c r="C90" s="91"/>
      <c r="D90" s="91"/>
      <c r="E90" s="91"/>
      <c r="F90" s="91"/>
      <c r="G90" s="92"/>
      <c r="I90" s="51" t="s">
        <v>52</v>
      </c>
    </row>
    <row r="91" spans="2:9" x14ac:dyDescent="0.25">
      <c r="B91" s="93" t="s">
        <v>15</v>
      </c>
      <c r="C91" s="93"/>
      <c r="D91" s="32">
        <f>MEDIAN(D93:D95)</f>
        <v>5200</v>
      </c>
      <c r="E91" s="94"/>
      <c r="F91" s="94"/>
      <c r="G91" s="94"/>
      <c r="I91" s="52"/>
    </row>
    <row r="92" spans="2:9" x14ac:dyDescent="0.25">
      <c r="B92" s="18" t="s">
        <v>9</v>
      </c>
      <c r="C92" s="18" t="s">
        <v>10</v>
      </c>
      <c r="D92" s="18" t="s">
        <v>11</v>
      </c>
      <c r="E92" s="18" t="s">
        <v>12</v>
      </c>
      <c r="F92" s="18" t="s">
        <v>13</v>
      </c>
      <c r="G92" s="18" t="s">
        <v>14</v>
      </c>
      <c r="I92" s="52"/>
    </row>
    <row r="93" spans="2:9" x14ac:dyDescent="0.25">
      <c r="B93" s="18" t="s">
        <v>41</v>
      </c>
      <c r="C93" s="15" t="s">
        <v>61</v>
      </c>
      <c r="D93" s="53">
        <v>5200</v>
      </c>
      <c r="E93" s="18" t="s">
        <v>62</v>
      </c>
      <c r="F93" s="20" t="s">
        <v>63</v>
      </c>
      <c r="G93" s="21">
        <v>45231</v>
      </c>
      <c r="I93" s="52"/>
    </row>
    <row r="94" spans="2:9" x14ac:dyDescent="0.25">
      <c r="B94" s="18" t="s">
        <v>67</v>
      </c>
      <c r="C94" s="54" t="s">
        <v>69</v>
      </c>
      <c r="D94" s="53">
        <v>6400</v>
      </c>
      <c r="E94" s="18" t="s">
        <v>66</v>
      </c>
      <c r="F94" s="55" t="s">
        <v>68</v>
      </c>
      <c r="G94" s="21">
        <v>45236</v>
      </c>
      <c r="I94" s="52"/>
    </row>
    <row r="95" spans="2:9" x14ac:dyDescent="0.25">
      <c r="B95" s="18" t="s">
        <v>42</v>
      </c>
      <c r="C95" s="54" t="s">
        <v>72</v>
      </c>
      <c r="D95" s="53">
        <v>4200</v>
      </c>
      <c r="E95" s="18" t="s">
        <v>71</v>
      </c>
      <c r="F95" s="20" t="s">
        <v>70</v>
      </c>
      <c r="G95" s="21">
        <v>45236</v>
      </c>
      <c r="I95" s="52"/>
    </row>
    <row r="96" spans="2:9" x14ac:dyDescent="0.25">
      <c r="I96" s="52"/>
    </row>
    <row r="97" spans="2:9" ht="51" x14ac:dyDescent="0.25">
      <c r="B97" s="90" t="str">
        <f>I97</f>
        <v>14 - Armário de 4 portas e 5 prateleiras internas. Confecção da parte externa com MDF 25mm e demais chapas internas com 18mm, cor cinza cristal;
Puxador cava. Dobradiças Cromadas. Pé de Aço Galvanizado. Localização: Farmácia. Modelo e dimensões conforme desenho nº14 contido na planta de detalhamento.</v>
      </c>
      <c r="C97" s="91"/>
      <c r="D97" s="91"/>
      <c r="E97" s="91"/>
      <c r="F97" s="91"/>
      <c r="G97" s="92"/>
      <c r="I97" s="51" t="s">
        <v>35</v>
      </c>
    </row>
    <row r="98" spans="2:9" x14ac:dyDescent="0.25">
      <c r="B98" s="93" t="s">
        <v>15</v>
      </c>
      <c r="C98" s="93"/>
      <c r="D98" s="32">
        <f>MEDIAN(D100:D102)</f>
        <v>5100</v>
      </c>
      <c r="E98" s="94"/>
      <c r="F98" s="94"/>
      <c r="G98" s="94"/>
      <c r="I98" s="52"/>
    </row>
    <row r="99" spans="2:9" x14ac:dyDescent="0.25">
      <c r="B99" s="18" t="s">
        <v>9</v>
      </c>
      <c r="C99" s="18" t="s">
        <v>10</v>
      </c>
      <c r="D99" s="18" t="s">
        <v>11</v>
      </c>
      <c r="E99" s="18" t="s">
        <v>12</v>
      </c>
      <c r="F99" s="18" t="s">
        <v>13</v>
      </c>
      <c r="G99" s="18" t="s">
        <v>14</v>
      </c>
      <c r="I99" s="52"/>
    </row>
    <row r="100" spans="2:9" x14ac:dyDescent="0.25">
      <c r="B100" s="18" t="s">
        <v>41</v>
      </c>
      <c r="C100" s="15" t="s">
        <v>61</v>
      </c>
      <c r="D100" s="53">
        <v>4300</v>
      </c>
      <c r="E100" s="18" t="s">
        <v>62</v>
      </c>
      <c r="F100" s="20" t="s">
        <v>63</v>
      </c>
      <c r="G100" s="21">
        <v>45231</v>
      </c>
      <c r="I100" s="52"/>
    </row>
    <row r="101" spans="2:9" x14ac:dyDescent="0.25">
      <c r="B101" s="18" t="s">
        <v>67</v>
      </c>
      <c r="C101" s="54" t="s">
        <v>69</v>
      </c>
      <c r="D101" s="53">
        <v>7990</v>
      </c>
      <c r="E101" s="18" t="s">
        <v>66</v>
      </c>
      <c r="F101" s="55" t="s">
        <v>68</v>
      </c>
      <c r="G101" s="21">
        <v>45236</v>
      </c>
      <c r="I101" s="52"/>
    </row>
    <row r="102" spans="2:9" x14ac:dyDescent="0.25">
      <c r="B102" s="18" t="s">
        <v>42</v>
      </c>
      <c r="C102" s="54" t="s">
        <v>72</v>
      </c>
      <c r="D102" s="53">
        <v>5100</v>
      </c>
      <c r="E102" s="18" t="s">
        <v>71</v>
      </c>
      <c r="F102" s="20" t="s">
        <v>70</v>
      </c>
      <c r="G102" s="21">
        <v>45236</v>
      </c>
      <c r="I102" s="52"/>
    </row>
    <row r="103" spans="2:9" x14ac:dyDescent="0.25">
      <c r="I103" s="52"/>
    </row>
    <row r="104" spans="2:9" ht="38.25" x14ac:dyDescent="0.25">
      <c r="B104" s="90" t="str">
        <f>I104</f>
        <v>15 - Armário com 5 prateleiras internas. Confecção da parte externa com MDF 25mm e demais chapas internas com 18mm cor cinza cristal. Puxador cava. Dobradiças Cromadas. Pé de Aço Galvanizado. Localização: Farmácia. Modelo e dimensões conforme desenho nº15 contido na planta de detalhamento.</v>
      </c>
      <c r="C104" s="91"/>
      <c r="D104" s="91"/>
      <c r="E104" s="91"/>
      <c r="F104" s="91"/>
      <c r="G104" s="92"/>
      <c r="I104" s="51" t="s">
        <v>53</v>
      </c>
    </row>
    <row r="105" spans="2:9" x14ac:dyDescent="0.25">
      <c r="B105" s="93" t="s">
        <v>15</v>
      </c>
      <c r="C105" s="93"/>
      <c r="D105" s="32">
        <f>MEDIAN(D107:D109)</f>
        <v>4780</v>
      </c>
      <c r="E105" s="94"/>
      <c r="F105" s="94"/>
      <c r="G105" s="94"/>
      <c r="I105" s="52"/>
    </row>
    <row r="106" spans="2:9" x14ac:dyDescent="0.25">
      <c r="B106" s="18" t="s">
        <v>9</v>
      </c>
      <c r="C106" s="18" t="s">
        <v>10</v>
      </c>
      <c r="D106" s="18" t="s">
        <v>11</v>
      </c>
      <c r="E106" s="18" t="s">
        <v>12</v>
      </c>
      <c r="F106" s="18" t="s">
        <v>13</v>
      </c>
      <c r="G106" s="18" t="s">
        <v>14</v>
      </c>
      <c r="I106" s="52"/>
    </row>
    <row r="107" spans="2:9" x14ac:dyDescent="0.25">
      <c r="B107" s="18" t="s">
        <v>41</v>
      </c>
      <c r="C107" s="15" t="s">
        <v>61</v>
      </c>
      <c r="D107" s="53">
        <v>4600</v>
      </c>
      <c r="E107" s="18" t="s">
        <v>62</v>
      </c>
      <c r="F107" s="20" t="s">
        <v>63</v>
      </c>
      <c r="G107" s="21">
        <v>45231</v>
      </c>
      <c r="I107" s="52"/>
    </row>
    <row r="108" spans="2:9" x14ac:dyDescent="0.25">
      <c r="B108" s="18" t="s">
        <v>67</v>
      </c>
      <c r="C108" s="54" t="s">
        <v>69</v>
      </c>
      <c r="D108" s="53">
        <v>9800</v>
      </c>
      <c r="E108" s="18" t="s">
        <v>66</v>
      </c>
      <c r="F108" s="55" t="s">
        <v>68</v>
      </c>
      <c r="G108" s="21">
        <v>45236</v>
      </c>
      <c r="I108" s="52"/>
    </row>
    <row r="109" spans="2:9" x14ac:dyDescent="0.25">
      <c r="B109" s="18" t="s">
        <v>42</v>
      </c>
      <c r="C109" s="54" t="s">
        <v>72</v>
      </c>
      <c r="D109" s="53">
        <v>4780</v>
      </c>
      <c r="E109" s="18" t="s">
        <v>71</v>
      </c>
      <c r="F109" s="20" t="s">
        <v>70</v>
      </c>
      <c r="G109" s="21">
        <v>45236</v>
      </c>
      <c r="I109" s="52"/>
    </row>
    <row r="110" spans="2:9" x14ac:dyDescent="0.25">
      <c r="I110" s="52"/>
    </row>
    <row r="111" spans="2:9" ht="63.75" x14ac:dyDescent="0.25">
      <c r="B111" s="90" t="str">
        <f>I111</f>
        <v>16 - Armário gaveteiro de medicamentos com 2 prateleiras que deverão abrigar 26 gavetas móveis e 72 gavetas fixas. Confecção da parte externa com MDF 25mm e demais chapas internas com 18mm, cor cinza cristal. Corrediça telescópica. Pé de aço galvanizado. Porta etiqueta acrílico em formato "U" 3,5x5cm, em todas as gavetas fixas e móveis. Localização: Farmácia
Modelo e dimensões conforme desenho nº16 contido na planta de detalhamento.</v>
      </c>
      <c r="C111" s="91"/>
      <c r="D111" s="91"/>
      <c r="E111" s="91"/>
      <c r="F111" s="91"/>
      <c r="G111" s="92"/>
      <c r="I111" s="51" t="s">
        <v>36</v>
      </c>
    </row>
    <row r="112" spans="2:9" x14ac:dyDescent="0.25">
      <c r="B112" s="93" t="s">
        <v>15</v>
      </c>
      <c r="C112" s="93"/>
      <c r="D112" s="32">
        <f>MEDIAN(D114:D116)</f>
        <v>15880</v>
      </c>
      <c r="E112" s="94"/>
      <c r="F112" s="94"/>
      <c r="G112" s="94"/>
      <c r="I112" s="52"/>
    </row>
    <row r="113" spans="2:9" x14ac:dyDescent="0.25">
      <c r="B113" s="18" t="s">
        <v>9</v>
      </c>
      <c r="C113" s="18" t="s">
        <v>10</v>
      </c>
      <c r="D113" s="18" t="s">
        <v>11</v>
      </c>
      <c r="E113" s="18" t="s">
        <v>12</v>
      </c>
      <c r="F113" s="18" t="s">
        <v>13</v>
      </c>
      <c r="G113" s="18" t="s">
        <v>14</v>
      </c>
      <c r="I113" s="52"/>
    </row>
    <row r="114" spans="2:9" x14ac:dyDescent="0.25">
      <c r="B114" s="18" t="s">
        <v>41</v>
      </c>
      <c r="C114" s="15" t="s">
        <v>61</v>
      </c>
      <c r="D114" s="53">
        <v>12600</v>
      </c>
      <c r="E114" s="18" t="s">
        <v>62</v>
      </c>
      <c r="F114" s="20" t="s">
        <v>63</v>
      </c>
      <c r="G114" s="21">
        <v>45231</v>
      </c>
      <c r="I114" s="52"/>
    </row>
    <row r="115" spans="2:9" x14ac:dyDescent="0.25">
      <c r="B115" s="18" t="s">
        <v>67</v>
      </c>
      <c r="C115" s="54" t="s">
        <v>69</v>
      </c>
      <c r="D115" s="53">
        <v>23250</v>
      </c>
      <c r="E115" s="18" t="s">
        <v>66</v>
      </c>
      <c r="F115" s="55" t="s">
        <v>68</v>
      </c>
      <c r="G115" s="21">
        <v>45236</v>
      </c>
      <c r="I115" s="52"/>
    </row>
    <row r="116" spans="2:9" x14ac:dyDescent="0.25">
      <c r="B116" s="18" t="s">
        <v>42</v>
      </c>
      <c r="C116" s="54" t="s">
        <v>72</v>
      </c>
      <c r="D116" s="53">
        <v>15880</v>
      </c>
      <c r="E116" s="18" t="s">
        <v>71</v>
      </c>
      <c r="F116" s="20" t="s">
        <v>70</v>
      </c>
      <c r="G116" s="21">
        <v>45236</v>
      </c>
      <c r="I116" s="52"/>
    </row>
    <row r="117" spans="2:9" x14ac:dyDescent="0.25">
      <c r="I117" s="52"/>
    </row>
    <row r="118" spans="2:9" ht="38.25" x14ac:dyDescent="0.25">
      <c r="B118" s="90" t="str">
        <f>I118</f>
        <v>17 - Prateleira em "L" diversas alturas conforme projeto. Mão francesa Dorvo 30x23cm carga até 150kg, 06 un. por prateleira. Confecção em MDF 25cm, cor cinza cristal. Localização: Almoxarifado. Modelo e dimensões conforme desenho nº17 contido na planta de detalhamento.</v>
      </c>
      <c r="C118" s="91"/>
      <c r="D118" s="91"/>
      <c r="E118" s="91"/>
      <c r="F118" s="91"/>
      <c r="G118" s="92"/>
      <c r="I118" s="51" t="s">
        <v>54</v>
      </c>
    </row>
    <row r="119" spans="2:9" x14ac:dyDescent="0.25">
      <c r="B119" s="93" t="s">
        <v>15</v>
      </c>
      <c r="C119" s="93"/>
      <c r="D119" s="32">
        <f>MEDIAN(D121:D123)</f>
        <v>4800</v>
      </c>
      <c r="E119" s="94"/>
      <c r="F119" s="94"/>
      <c r="G119" s="94"/>
      <c r="I119" s="52"/>
    </row>
    <row r="120" spans="2:9" x14ac:dyDescent="0.25">
      <c r="B120" s="18" t="s">
        <v>9</v>
      </c>
      <c r="C120" s="18" t="s">
        <v>10</v>
      </c>
      <c r="D120" s="18" t="s">
        <v>11</v>
      </c>
      <c r="E120" s="18" t="s">
        <v>12</v>
      </c>
      <c r="F120" s="18" t="s">
        <v>13</v>
      </c>
      <c r="G120" s="18" t="s">
        <v>14</v>
      </c>
      <c r="I120" s="52"/>
    </row>
    <row r="121" spans="2:9" x14ac:dyDescent="0.25">
      <c r="B121" s="18" t="s">
        <v>41</v>
      </c>
      <c r="C121" s="15" t="s">
        <v>61</v>
      </c>
      <c r="D121" s="53">
        <v>4800</v>
      </c>
      <c r="E121" s="18" t="s">
        <v>62</v>
      </c>
      <c r="F121" s="20" t="s">
        <v>63</v>
      </c>
      <c r="G121" s="21">
        <v>45231</v>
      </c>
      <c r="I121" s="52"/>
    </row>
    <row r="122" spans="2:9" x14ac:dyDescent="0.25">
      <c r="B122" s="18" t="s">
        <v>67</v>
      </c>
      <c r="C122" s="54" t="s">
        <v>69</v>
      </c>
      <c r="D122" s="53">
        <v>8540</v>
      </c>
      <c r="E122" s="18" t="s">
        <v>66</v>
      </c>
      <c r="F122" s="55" t="s">
        <v>68</v>
      </c>
      <c r="G122" s="21">
        <v>45236</v>
      </c>
      <c r="I122" s="52"/>
    </row>
    <row r="123" spans="2:9" x14ac:dyDescent="0.25">
      <c r="B123" s="18" t="s">
        <v>42</v>
      </c>
      <c r="C123" s="54" t="s">
        <v>72</v>
      </c>
      <c r="D123" s="53">
        <v>1165</v>
      </c>
      <c r="E123" s="18" t="s">
        <v>71</v>
      </c>
      <c r="F123" s="20" t="s">
        <v>70</v>
      </c>
      <c r="G123" s="21">
        <v>45236</v>
      </c>
      <c r="I123" s="52"/>
    </row>
    <row r="124" spans="2:9" x14ac:dyDescent="0.25">
      <c r="I124" s="52"/>
    </row>
    <row r="125" spans="2:9" ht="38.25" x14ac:dyDescent="0.25">
      <c r="B125" s="90" t="str">
        <f>I125</f>
        <v>18 - Armário geral c/ 12 portas de abrir. Pé de aço galvanizado. Confecção da parte externa com MDF 25mm e demais chapas internas com 18mm, cor cinza cristal. Puxador tipo cava. Localização: circulação de funcionários. Modelo e dimensões conforme desenho nº18 contido na planta de detalhamento.</v>
      </c>
      <c r="C125" s="91"/>
      <c r="D125" s="91"/>
      <c r="E125" s="91"/>
      <c r="F125" s="91"/>
      <c r="G125" s="92"/>
      <c r="I125" s="51" t="s">
        <v>55</v>
      </c>
    </row>
    <row r="126" spans="2:9" x14ac:dyDescent="0.25">
      <c r="B126" s="93" t="s">
        <v>15</v>
      </c>
      <c r="C126" s="93"/>
      <c r="D126" s="32">
        <f>MEDIAN(D128:D130)</f>
        <v>5210</v>
      </c>
      <c r="E126" s="94"/>
      <c r="F126" s="94"/>
      <c r="G126" s="94"/>
      <c r="I126" s="52"/>
    </row>
    <row r="127" spans="2:9" x14ac:dyDescent="0.25">
      <c r="B127" s="18" t="s">
        <v>9</v>
      </c>
      <c r="C127" s="18" t="s">
        <v>10</v>
      </c>
      <c r="D127" s="18" t="s">
        <v>11</v>
      </c>
      <c r="E127" s="18" t="s">
        <v>12</v>
      </c>
      <c r="F127" s="18" t="s">
        <v>13</v>
      </c>
      <c r="G127" s="18" t="s">
        <v>14</v>
      </c>
      <c r="I127" s="52"/>
    </row>
    <row r="128" spans="2:9" x14ac:dyDescent="0.25">
      <c r="B128" s="18" t="s">
        <v>41</v>
      </c>
      <c r="C128" s="15" t="s">
        <v>61</v>
      </c>
      <c r="D128" s="53">
        <v>4600</v>
      </c>
      <c r="E128" s="18" t="s">
        <v>62</v>
      </c>
      <c r="F128" s="20" t="s">
        <v>63</v>
      </c>
      <c r="G128" s="21">
        <v>45231</v>
      </c>
      <c r="I128" s="52"/>
    </row>
    <row r="129" spans="2:9" x14ac:dyDescent="0.25">
      <c r="B129" s="18" t="s">
        <v>67</v>
      </c>
      <c r="C129" s="54" t="s">
        <v>69</v>
      </c>
      <c r="D129" s="53">
        <v>9600</v>
      </c>
      <c r="E129" s="18" t="s">
        <v>66</v>
      </c>
      <c r="F129" s="55" t="s">
        <v>68</v>
      </c>
      <c r="G129" s="21">
        <v>45236</v>
      </c>
      <c r="I129" s="52"/>
    </row>
    <row r="130" spans="2:9" x14ac:dyDescent="0.25">
      <c r="B130" s="18" t="s">
        <v>42</v>
      </c>
      <c r="C130" s="54" t="s">
        <v>72</v>
      </c>
      <c r="D130" s="53">
        <v>5210</v>
      </c>
      <c r="E130" s="18" t="s">
        <v>71</v>
      </c>
      <c r="F130" s="20" t="s">
        <v>70</v>
      </c>
      <c r="G130" s="21">
        <v>45236</v>
      </c>
      <c r="I130" s="52"/>
    </row>
    <row r="131" spans="2:9" x14ac:dyDescent="0.25">
      <c r="I131" s="52"/>
    </row>
    <row r="132" spans="2:9" ht="38.25" x14ac:dyDescent="0.25">
      <c r="B132" s="90" t="str">
        <f>I132</f>
        <v>19 - Mesa coletiva em L com 05 gavetas fixas com afastamento de 5cm da borda da mesa. Pés metálicos pré pintado na cor cinza c/ sapatas c/ regulagem de altura. Furação p/ passagem de fios. Confecção MDF 25mm cor cinza cristal. Localização: Sala de relatório. Modelo e dimensões conforme desenho nº19 contido na planta de detalhamento.</v>
      </c>
      <c r="C132" s="91"/>
      <c r="D132" s="91"/>
      <c r="E132" s="91"/>
      <c r="F132" s="91"/>
      <c r="G132" s="92"/>
      <c r="I132" s="51" t="s">
        <v>56</v>
      </c>
    </row>
    <row r="133" spans="2:9" x14ac:dyDescent="0.25">
      <c r="B133" s="93" t="s">
        <v>15</v>
      </c>
      <c r="C133" s="93"/>
      <c r="D133" s="32">
        <f>MEDIAN(D135:D137)</f>
        <v>5280</v>
      </c>
      <c r="E133" s="94"/>
      <c r="F133" s="94"/>
      <c r="G133" s="94"/>
      <c r="I133" s="52"/>
    </row>
    <row r="134" spans="2:9" x14ac:dyDescent="0.25">
      <c r="B134" s="18" t="s">
        <v>9</v>
      </c>
      <c r="C134" s="18" t="s">
        <v>10</v>
      </c>
      <c r="D134" s="18" t="s">
        <v>11</v>
      </c>
      <c r="E134" s="18" t="s">
        <v>12</v>
      </c>
      <c r="F134" s="18" t="s">
        <v>13</v>
      </c>
      <c r="G134" s="18" t="s">
        <v>14</v>
      </c>
      <c r="I134" s="52"/>
    </row>
    <row r="135" spans="2:9" x14ac:dyDescent="0.25">
      <c r="B135" s="18" t="s">
        <v>41</v>
      </c>
      <c r="C135" s="15" t="s">
        <v>61</v>
      </c>
      <c r="D135" s="53">
        <v>4200</v>
      </c>
      <c r="E135" s="18" t="s">
        <v>62</v>
      </c>
      <c r="F135" s="20" t="s">
        <v>63</v>
      </c>
      <c r="G135" s="21">
        <v>45231</v>
      </c>
      <c r="I135" s="52"/>
    </row>
    <row r="136" spans="2:9" x14ac:dyDescent="0.25">
      <c r="B136" s="18" t="s">
        <v>67</v>
      </c>
      <c r="C136" s="54" t="s">
        <v>69</v>
      </c>
      <c r="D136" s="53">
        <v>16320</v>
      </c>
      <c r="E136" s="18" t="s">
        <v>66</v>
      </c>
      <c r="F136" s="55" t="s">
        <v>68</v>
      </c>
      <c r="G136" s="21">
        <v>45236</v>
      </c>
      <c r="I136" s="52"/>
    </row>
    <row r="137" spans="2:9" x14ac:dyDescent="0.25">
      <c r="B137" s="18" t="s">
        <v>42</v>
      </c>
      <c r="C137" s="54" t="s">
        <v>72</v>
      </c>
      <c r="D137" s="53">
        <v>5280</v>
      </c>
      <c r="E137" s="18" t="s">
        <v>71</v>
      </c>
      <c r="F137" s="20" t="s">
        <v>70</v>
      </c>
      <c r="G137" s="21">
        <v>45236</v>
      </c>
      <c r="I137" s="52"/>
    </row>
    <row r="138" spans="2:9" x14ac:dyDescent="0.25">
      <c r="I138" s="52"/>
    </row>
    <row r="139" spans="2:9" ht="38.25" x14ac:dyDescent="0.25">
      <c r="B139" s="90" t="str">
        <f>I139</f>
        <v>20 - Suporte para computador. Confecção MDF 15mm cor cinza cristal. Rodízio de silicone. Localização: Sala de relatório, imunização, farmácia, triagem, gerência e consultórios. Modelo e dimensões conforme desenho nº20 contido na planta de detalhamento.</v>
      </c>
      <c r="C139" s="91"/>
      <c r="D139" s="91"/>
      <c r="E139" s="91"/>
      <c r="F139" s="91"/>
      <c r="G139" s="92"/>
      <c r="I139" s="51" t="s">
        <v>57</v>
      </c>
    </row>
    <row r="140" spans="2:9" x14ac:dyDescent="0.25">
      <c r="B140" s="93" t="s">
        <v>15</v>
      </c>
      <c r="C140" s="93"/>
      <c r="D140" s="32">
        <f>MEDIAN(D142:D144)</f>
        <v>350</v>
      </c>
      <c r="E140" s="94"/>
      <c r="F140" s="94"/>
      <c r="G140" s="94"/>
      <c r="I140" s="52"/>
    </row>
    <row r="141" spans="2:9" x14ac:dyDescent="0.25">
      <c r="B141" s="18" t="s">
        <v>9</v>
      </c>
      <c r="C141" s="18" t="s">
        <v>10</v>
      </c>
      <c r="D141" s="18" t="s">
        <v>11</v>
      </c>
      <c r="E141" s="18" t="s">
        <v>12</v>
      </c>
      <c r="F141" s="18" t="s">
        <v>13</v>
      </c>
      <c r="G141" s="18" t="s">
        <v>14</v>
      </c>
      <c r="I141" s="52"/>
    </row>
    <row r="142" spans="2:9" x14ac:dyDescent="0.25">
      <c r="B142" s="18" t="s">
        <v>41</v>
      </c>
      <c r="C142" s="15" t="s">
        <v>61</v>
      </c>
      <c r="D142" s="53">
        <v>700</v>
      </c>
      <c r="E142" s="18" t="s">
        <v>62</v>
      </c>
      <c r="F142" s="20" t="s">
        <v>63</v>
      </c>
      <c r="G142" s="21">
        <v>45231</v>
      </c>
      <c r="I142" s="52"/>
    </row>
    <row r="143" spans="2:9" x14ac:dyDescent="0.25">
      <c r="B143" s="18" t="s">
        <v>67</v>
      </c>
      <c r="C143" s="54" t="s">
        <v>69</v>
      </c>
      <c r="D143" s="53">
        <v>350</v>
      </c>
      <c r="E143" s="18" t="s">
        <v>66</v>
      </c>
      <c r="F143" s="55" t="s">
        <v>68</v>
      </c>
      <c r="G143" s="21">
        <v>45236</v>
      </c>
      <c r="I143" s="52"/>
    </row>
    <row r="144" spans="2:9" x14ac:dyDescent="0.25">
      <c r="B144" s="18" t="s">
        <v>42</v>
      </c>
      <c r="C144" s="54" t="s">
        <v>72</v>
      </c>
      <c r="D144" s="53">
        <v>189</v>
      </c>
      <c r="E144" s="18" t="s">
        <v>71</v>
      </c>
      <c r="F144" s="20" t="s">
        <v>70</v>
      </c>
      <c r="G144" s="21">
        <v>45236</v>
      </c>
      <c r="I144" s="52"/>
    </row>
    <row r="145" spans="2:9" x14ac:dyDescent="0.25">
      <c r="I145" s="52"/>
    </row>
    <row r="146" spans="2:9" ht="51" x14ac:dyDescent="0.25">
      <c r="B146" s="90" t="str">
        <f>I146</f>
        <v>21 - Armário com 02 portas de abrir com prateleira intermediária 
Interna. 03 gavetas e tampo de granito existente. Pé de aço galvanizado; Confecção da parte externa com MDF 25mm e demais chapas internas com 18mm, cor cinza cristal. Puxador tipo cava. Dobradiça cromada. Localização: Copa. Modelo e dimensões conforme desenho nº21 contido na planta de detalhamento.</v>
      </c>
      <c r="C146" s="91"/>
      <c r="D146" s="91"/>
      <c r="E146" s="91"/>
      <c r="F146" s="91"/>
      <c r="G146" s="92"/>
      <c r="I146" s="51" t="s">
        <v>58</v>
      </c>
    </row>
    <row r="147" spans="2:9" x14ac:dyDescent="0.25">
      <c r="B147" s="93" t="s">
        <v>15</v>
      </c>
      <c r="C147" s="93"/>
      <c r="D147" s="32">
        <f>MEDIAN(D149:D151)</f>
        <v>2970</v>
      </c>
      <c r="E147" s="94"/>
      <c r="F147" s="94"/>
      <c r="G147" s="94"/>
      <c r="I147" s="52"/>
    </row>
    <row r="148" spans="2:9" x14ac:dyDescent="0.25">
      <c r="B148" s="18" t="s">
        <v>9</v>
      </c>
      <c r="C148" s="18" t="s">
        <v>10</v>
      </c>
      <c r="D148" s="18" t="s">
        <v>11</v>
      </c>
      <c r="E148" s="18" t="s">
        <v>12</v>
      </c>
      <c r="F148" s="18" t="s">
        <v>13</v>
      </c>
      <c r="G148" s="18" t="s">
        <v>14</v>
      </c>
      <c r="I148" s="52"/>
    </row>
    <row r="149" spans="2:9" x14ac:dyDescent="0.25">
      <c r="B149" s="18" t="s">
        <v>41</v>
      </c>
      <c r="C149" s="15" t="s">
        <v>61</v>
      </c>
      <c r="D149" s="53">
        <v>2000</v>
      </c>
      <c r="E149" s="18" t="s">
        <v>62</v>
      </c>
      <c r="F149" s="20" t="s">
        <v>63</v>
      </c>
      <c r="G149" s="21">
        <v>45231</v>
      </c>
      <c r="I149" s="52"/>
    </row>
    <row r="150" spans="2:9" x14ac:dyDescent="0.25">
      <c r="B150" s="18" t="s">
        <v>67</v>
      </c>
      <c r="C150" s="54" t="s">
        <v>69</v>
      </c>
      <c r="D150" s="53">
        <v>3820</v>
      </c>
      <c r="E150" s="18" t="s">
        <v>66</v>
      </c>
      <c r="F150" s="55" t="s">
        <v>68</v>
      </c>
      <c r="G150" s="21">
        <v>45236</v>
      </c>
      <c r="I150" s="52"/>
    </row>
    <row r="151" spans="2:9" x14ac:dyDescent="0.25">
      <c r="B151" s="18" t="s">
        <v>42</v>
      </c>
      <c r="C151" s="54" t="s">
        <v>72</v>
      </c>
      <c r="D151" s="53">
        <v>2970</v>
      </c>
      <c r="E151" s="18" t="s">
        <v>71</v>
      </c>
      <c r="F151" s="20" t="s">
        <v>70</v>
      </c>
      <c r="G151" s="21">
        <v>45236</v>
      </c>
      <c r="I151" s="52"/>
    </row>
    <row r="152" spans="2:9" x14ac:dyDescent="0.25">
      <c r="I152" s="52"/>
    </row>
    <row r="153" spans="2:9" ht="51" x14ac:dyDescent="0.25">
      <c r="B153" s="90" t="str">
        <f>I153</f>
        <v>22 - Armário suspenso com 02 portas de abrir, com prateleira intermediária 
Interna e nicho para micro-ondas e utilidades; fixação acima da pia da copa. Confecção da parte externa com MDF 25mm e demais chapas internas com 18mm, cor cinza cristal. Puxador tipo cava. Dobradiça cromada. Localização: Copa. Modelo e dimensões conforme desenho nº22 contido na planta de detalhamento.</v>
      </c>
      <c r="C153" s="91"/>
      <c r="D153" s="91"/>
      <c r="E153" s="91"/>
      <c r="F153" s="91"/>
      <c r="G153" s="92"/>
      <c r="I153" s="51" t="s">
        <v>59</v>
      </c>
    </row>
    <row r="154" spans="2:9" x14ac:dyDescent="0.25">
      <c r="B154" s="93" t="s">
        <v>15</v>
      </c>
      <c r="C154" s="93"/>
      <c r="D154" s="32">
        <f>MEDIAN(D156:D158)</f>
        <v>2260</v>
      </c>
      <c r="E154" s="94"/>
      <c r="F154" s="94"/>
      <c r="G154" s="94"/>
      <c r="I154" s="52"/>
    </row>
    <row r="155" spans="2:9" x14ac:dyDescent="0.25">
      <c r="B155" s="18" t="s">
        <v>9</v>
      </c>
      <c r="C155" s="18" t="s">
        <v>10</v>
      </c>
      <c r="D155" s="18" t="s">
        <v>11</v>
      </c>
      <c r="E155" s="18" t="s">
        <v>12</v>
      </c>
      <c r="F155" s="18" t="s">
        <v>13</v>
      </c>
      <c r="G155" s="18" t="s">
        <v>14</v>
      </c>
      <c r="I155" s="52"/>
    </row>
    <row r="156" spans="2:9" x14ac:dyDescent="0.25">
      <c r="B156" s="18" t="s">
        <v>41</v>
      </c>
      <c r="C156" s="15" t="s">
        <v>61</v>
      </c>
      <c r="D156" s="53">
        <v>1200</v>
      </c>
      <c r="E156" s="18" t="s">
        <v>62</v>
      </c>
      <c r="F156" s="20" t="s">
        <v>63</v>
      </c>
      <c r="G156" s="21">
        <v>45231</v>
      </c>
      <c r="I156" s="52"/>
    </row>
    <row r="157" spans="2:9" x14ac:dyDescent="0.25">
      <c r="B157" s="18" t="s">
        <v>67</v>
      </c>
      <c r="C157" s="54" t="s">
        <v>69</v>
      </c>
      <c r="D157" s="53">
        <v>3140</v>
      </c>
      <c r="E157" s="18" t="s">
        <v>66</v>
      </c>
      <c r="F157" s="55" t="s">
        <v>68</v>
      </c>
      <c r="G157" s="21">
        <v>45236</v>
      </c>
      <c r="I157" s="52"/>
    </row>
    <row r="158" spans="2:9" x14ac:dyDescent="0.25">
      <c r="B158" s="18" t="s">
        <v>42</v>
      </c>
      <c r="C158" s="54" t="s">
        <v>72</v>
      </c>
      <c r="D158" s="53">
        <v>2260</v>
      </c>
      <c r="E158" s="18" t="s">
        <v>71</v>
      </c>
      <c r="F158" s="20" t="s">
        <v>70</v>
      </c>
      <c r="G158" s="21">
        <v>45236</v>
      </c>
      <c r="I158" s="52"/>
    </row>
    <row r="159" spans="2:9" x14ac:dyDescent="0.25">
      <c r="I159" s="52"/>
    </row>
    <row r="160" spans="2:9" ht="38.25" x14ac:dyDescent="0.25">
      <c r="B160" s="90" t="str">
        <f>I160</f>
        <v>23 - Armário com 04 portas de abrir, com prateleiras intermediárias em vários níveis. Confecção MDF 25mm na estrutura externa e MDF 18mm nas demais chapas MDF, cor cinza cristal. Pé de aço galvanizado. Puxador tipo cava. Dobradiça cromada. Localização: DML. Modelo e dimensões conforme desenho nº23 contido na planta de detalhamento.</v>
      </c>
      <c r="C160" s="91"/>
      <c r="D160" s="91"/>
      <c r="E160" s="91"/>
      <c r="F160" s="91"/>
      <c r="G160" s="92"/>
      <c r="I160" s="51" t="s">
        <v>60</v>
      </c>
    </row>
    <row r="161" spans="2:9" x14ac:dyDescent="0.25">
      <c r="B161" s="93" t="s">
        <v>15</v>
      </c>
      <c r="C161" s="93"/>
      <c r="D161" s="32">
        <f>MEDIAN(D163:D165)</f>
        <v>4600</v>
      </c>
      <c r="E161" s="94"/>
      <c r="F161" s="94"/>
      <c r="G161" s="94"/>
      <c r="I161" s="52"/>
    </row>
    <row r="162" spans="2:9" x14ac:dyDescent="0.25">
      <c r="B162" s="18" t="s">
        <v>9</v>
      </c>
      <c r="C162" s="18" t="s">
        <v>10</v>
      </c>
      <c r="D162" s="18" t="s">
        <v>11</v>
      </c>
      <c r="E162" s="18" t="s">
        <v>12</v>
      </c>
      <c r="F162" s="18" t="s">
        <v>13</v>
      </c>
      <c r="G162" s="18" t="s">
        <v>14</v>
      </c>
      <c r="I162" s="52"/>
    </row>
    <row r="163" spans="2:9" x14ac:dyDescent="0.25">
      <c r="B163" s="18" t="s">
        <v>41</v>
      </c>
      <c r="C163" s="15" t="s">
        <v>61</v>
      </c>
      <c r="D163" s="53">
        <v>4600</v>
      </c>
      <c r="E163" s="18" t="s">
        <v>62</v>
      </c>
      <c r="F163" s="20" t="s">
        <v>63</v>
      </c>
      <c r="G163" s="21">
        <v>45231</v>
      </c>
      <c r="I163" s="52"/>
    </row>
    <row r="164" spans="2:9" x14ac:dyDescent="0.25">
      <c r="B164" s="18" t="s">
        <v>67</v>
      </c>
      <c r="C164" s="54" t="s">
        <v>69</v>
      </c>
      <c r="D164" s="53">
        <v>11800</v>
      </c>
      <c r="E164" s="18" t="s">
        <v>66</v>
      </c>
      <c r="F164" s="55" t="s">
        <v>68</v>
      </c>
      <c r="G164" s="21">
        <v>45236</v>
      </c>
      <c r="I164" s="52"/>
    </row>
    <row r="165" spans="2:9" x14ac:dyDescent="0.25">
      <c r="B165" s="18" t="s">
        <v>42</v>
      </c>
      <c r="C165" s="54" t="s">
        <v>72</v>
      </c>
      <c r="D165" s="53">
        <v>2990</v>
      </c>
      <c r="E165" s="18" t="s">
        <v>71</v>
      </c>
      <c r="F165" s="20" t="s">
        <v>70</v>
      </c>
      <c r="G165" s="21">
        <v>45236</v>
      </c>
      <c r="I165" s="52"/>
    </row>
  </sheetData>
  <mergeCells count="72">
    <mergeCell ref="B153:G153"/>
    <mergeCell ref="B154:C154"/>
    <mergeCell ref="E154:G154"/>
    <mergeCell ref="B125:G125"/>
    <mergeCell ref="B126:C126"/>
    <mergeCell ref="E126:G126"/>
    <mergeCell ref="B132:G132"/>
    <mergeCell ref="B133:C133"/>
    <mergeCell ref="E133:G133"/>
    <mergeCell ref="B139:G139"/>
    <mergeCell ref="B140:C140"/>
    <mergeCell ref="E140:G140"/>
    <mergeCell ref="B146:G146"/>
    <mergeCell ref="B147:C147"/>
    <mergeCell ref="E147:G147"/>
    <mergeCell ref="B97:G97"/>
    <mergeCell ref="B98:C98"/>
    <mergeCell ref="E98:G98"/>
    <mergeCell ref="B104:G104"/>
    <mergeCell ref="B105:C105"/>
    <mergeCell ref="E105:G105"/>
    <mergeCell ref="B111:G111"/>
    <mergeCell ref="B112:C112"/>
    <mergeCell ref="E112:G112"/>
    <mergeCell ref="B118:G118"/>
    <mergeCell ref="B119:C119"/>
    <mergeCell ref="E119:G119"/>
    <mergeCell ref="B69:G69"/>
    <mergeCell ref="B70:C70"/>
    <mergeCell ref="E70:G70"/>
    <mergeCell ref="B76:G76"/>
    <mergeCell ref="B77:C77"/>
    <mergeCell ref="E77:G77"/>
    <mergeCell ref="B83:G83"/>
    <mergeCell ref="B84:C84"/>
    <mergeCell ref="E84:G84"/>
    <mergeCell ref="B90:G90"/>
    <mergeCell ref="B91:C91"/>
    <mergeCell ref="E91:G91"/>
    <mergeCell ref="B62:G62"/>
    <mergeCell ref="B63:C63"/>
    <mergeCell ref="E63:G63"/>
    <mergeCell ref="B49:C49"/>
    <mergeCell ref="E49:G49"/>
    <mergeCell ref="B14:C14"/>
    <mergeCell ref="E14:G14"/>
    <mergeCell ref="B20:G20"/>
    <mergeCell ref="B55:G55"/>
    <mergeCell ref="B56:C56"/>
    <mergeCell ref="E56:G56"/>
    <mergeCell ref="B35:C35"/>
    <mergeCell ref="E35:G35"/>
    <mergeCell ref="B41:G41"/>
    <mergeCell ref="B42:C42"/>
    <mergeCell ref="E42:G42"/>
    <mergeCell ref="B48:G48"/>
    <mergeCell ref="B160:G160"/>
    <mergeCell ref="B161:C161"/>
    <mergeCell ref="E161:G161"/>
    <mergeCell ref="B1:G1"/>
    <mergeCell ref="B2:G3"/>
    <mergeCell ref="C4:G4"/>
    <mergeCell ref="B6:G6"/>
    <mergeCell ref="B21:C21"/>
    <mergeCell ref="E21:G21"/>
    <mergeCell ref="B27:G27"/>
    <mergeCell ref="B28:C28"/>
    <mergeCell ref="E28:G28"/>
    <mergeCell ref="B34:G34"/>
    <mergeCell ref="B7:C7"/>
    <mergeCell ref="E7:G7"/>
    <mergeCell ref="B13:G13"/>
  </mergeCells>
  <pageMargins left="0.51181102362204722" right="0.51181102362204722" top="1.5748031496062993" bottom="0.78740157480314965" header="0.39370078740157483" footer="0.31496062992125984"/>
  <pageSetup paperSize="9" scale="76" fitToHeight="0" orientation="portrait" r:id="rId1"/>
  <headerFooter>
    <oddHeader>&amp;C&amp;G</oddHeader>
    <oddFooter>&amp;C&amp;G</oddFooter>
  </headerFooter>
  <rowBreaks count="3" manualBreakCount="3">
    <brk id="40" min="1" max="6" man="1"/>
    <brk id="82" min="1" max="6" man="1"/>
    <brk id="124" min="1" max="6" man="1"/>
  </rowBreaks>
  <colBreaks count="1" manualBreakCount="1">
    <brk id="12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</vt:lpstr>
      <vt:lpstr>Cronograma</vt:lpstr>
      <vt:lpstr>Cotação Marcenaria</vt:lpstr>
      <vt:lpstr>'Cotação Marcenaria'!Area_de_impressao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</dc:creator>
  <cp:lastModifiedBy>TABATA YUMI FUJIOKA</cp:lastModifiedBy>
  <cp:lastPrinted>2023-11-07T13:36:04Z</cp:lastPrinted>
  <dcterms:created xsi:type="dcterms:W3CDTF">2015-02-09T13:39:53Z</dcterms:created>
  <dcterms:modified xsi:type="dcterms:W3CDTF">2023-11-30T19:25:11Z</dcterms:modified>
</cp:coreProperties>
</file>